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104" sheetId="6" r:id="rId1"/>
  </sheets>
  <definedNames>
    <definedName name="_xlnm.Print_Area" localSheetId="0">'Додаток2 КПК0813104'!$A$1:$BY$320</definedName>
  </definedNames>
  <calcPr calcId="125725"/>
</workbook>
</file>

<file path=xl/calcChain.xml><?xml version="1.0" encoding="utf-8"?>
<calcChain xmlns="http://schemas.openxmlformats.org/spreadsheetml/2006/main">
  <c r="BH286" i="6"/>
  <c r="AT286"/>
  <c r="AJ286"/>
  <c r="BH285"/>
  <c r="AT285"/>
  <c r="AJ285"/>
  <c r="BH284"/>
  <c r="AT284"/>
  <c r="AJ284"/>
  <c r="BH283"/>
  <c r="AT283"/>
  <c r="AJ283"/>
  <c r="BH282"/>
  <c r="AT282"/>
  <c r="AJ282"/>
  <c r="BH281"/>
  <c r="AT281"/>
  <c r="AJ281"/>
  <c r="BH280"/>
  <c r="AT280"/>
  <c r="AJ280"/>
  <c r="BH279"/>
  <c r="AT279"/>
  <c r="AJ279"/>
  <c r="BH278"/>
  <c r="AT278"/>
  <c r="AJ278"/>
  <c r="BH277"/>
  <c r="AT277"/>
  <c r="AJ277"/>
  <c r="BH276"/>
  <c r="AT276"/>
  <c r="AJ276"/>
  <c r="BH275"/>
  <c r="AT275"/>
  <c r="AJ275"/>
  <c r="BG266"/>
  <c r="AQ266"/>
  <c r="BG265"/>
  <c r="AQ265"/>
  <c r="BG264"/>
  <c r="AQ264"/>
  <c r="BG263"/>
  <c r="AQ263"/>
  <c r="BG262"/>
  <c r="AQ262"/>
  <c r="BG261"/>
  <c r="AQ261"/>
  <c r="BG260"/>
  <c r="AQ260"/>
  <c r="BG259"/>
  <c r="AQ259"/>
  <c r="BG258"/>
  <c r="AQ258"/>
  <c r="BG257"/>
  <c r="AQ257"/>
  <c r="BG256"/>
  <c r="AQ256"/>
  <c r="BG255"/>
  <c r="AQ255"/>
  <c r="AZ232"/>
  <c r="AK232"/>
  <c r="BO224"/>
  <c r="AZ224"/>
  <c r="AK224"/>
  <c r="BE186"/>
  <c r="AP186"/>
  <c r="BE185"/>
  <c r="AP185"/>
  <c r="BE184"/>
  <c r="AP184"/>
  <c r="BE183"/>
  <c r="AP183"/>
  <c r="BE182"/>
  <c r="AP182"/>
  <c r="BE181"/>
  <c r="AP181"/>
  <c r="BE180"/>
  <c r="AP180"/>
  <c r="BE179"/>
  <c r="AP179"/>
  <c r="BE178"/>
  <c r="AP178"/>
  <c r="BE177"/>
  <c r="AP177"/>
  <c r="BE176"/>
  <c r="AP176"/>
  <c r="BE175"/>
  <c r="AP175"/>
  <c r="BE174"/>
  <c r="AP174"/>
  <c r="BE173"/>
  <c r="AP173"/>
  <c r="BE172"/>
  <c r="AP172"/>
  <c r="BE171"/>
  <c r="AP171"/>
  <c r="BT164"/>
  <c r="BE164"/>
  <c r="AP164"/>
  <c r="BT163"/>
  <c r="BE163"/>
  <c r="AP163"/>
  <c r="BT162"/>
  <c r="BE162"/>
  <c r="AP162"/>
  <c r="BT161"/>
  <c r="BE161"/>
  <c r="AP161"/>
  <c r="BT160"/>
  <c r="BE160"/>
  <c r="AP160"/>
  <c r="BT159"/>
  <c r="BE159"/>
  <c r="AP159"/>
  <c r="BT158"/>
  <c r="BE158"/>
  <c r="AP158"/>
  <c r="BT157"/>
  <c r="BE157"/>
  <c r="AP157"/>
  <c r="BT156"/>
  <c r="BE156"/>
  <c r="AP156"/>
  <c r="BT155"/>
  <c r="BE155"/>
  <c r="AP155"/>
  <c r="BT154"/>
  <c r="BE154"/>
  <c r="AP154"/>
  <c r="BT153"/>
  <c r="BE153"/>
  <c r="AP153"/>
  <c r="BT152"/>
  <c r="BE152"/>
  <c r="AP152"/>
  <c r="BT151"/>
  <c r="BE151"/>
  <c r="AP151"/>
  <c r="BT150"/>
  <c r="BE150"/>
  <c r="AP150"/>
  <c r="BT149"/>
  <c r="BE149"/>
  <c r="AP149"/>
  <c r="BD140"/>
  <c r="AJ140"/>
  <c r="BD139"/>
  <c r="AJ139"/>
  <c r="BD138"/>
  <c r="AJ138"/>
  <c r="BD137"/>
  <c r="AJ137"/>
  <c r="BD136"/>
  <c r="AJ136"/>
  <c r="BU128"/>
  <c r="BB128"/>
  <c r="AI128"/>
  <c r="BU127"/>
  <c r="BB127"/>
  <c r="AI127"/>
  <c r="BU126"/>
  <c r="BB126"/>
  <c r="AI126"/>
  <c r="BU125"/>
  <c r="BB125"/>
  <c r="AI125"/>
  <c r="BU124"/>
  <c r="BB124"/>
  <c r="AI124"/>
  <c r="BG114"/>
  <c r="AM114"/>
  <c r="BG106"/>
  <c r="AM106"/>
  <c r="BG105"/>
  <c r="AM105"/>
  <c r="BG104"/>
  <c r="AM104"/>
  <c r="BG103"/>
  <c r="AM103"/>
  <c r="BG102"/>
  <c r="AM102"/>
  <c r="BG101"/>
  <c r="AM101"/>
  <c r="BG100"/>
  <c r="AM100"/>
  <c r="BG99"/>
  <c r="AM99"/>
  <c r="BG98"/>
  <c r="AM98"/>
  <c r="BG97"/>
  <c r="AM97"/>
  <c r="BG96"/>
  <c r="AM96"/>
  <c r="BG95"/>
  <c r="AM95"/>
  <c r="BG94"/>
  <c r="AM94"/>
  <c r="BG93"/>
  <c r="AM93"/>
  <c r="BG92"/>
  <c r="AM92"/>
  <c r="BU84"/>
  <c r="BB84"/>
  <c r="AI84"/>
  <c r="BU76"/>
  <c r="BB76"/>
  <c r="AI76"/>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U63"/>
  <c r="BB63"/>
  <c r="AI63"/>
  <c r="BU62"/>
  <c r="BB62"/>
  <c r="AI62"/>
  <c r="BG52"/>
  <c r="AM52"/>
  <c r="BG51"/>
  <c r="AM51"/>
  <c r="BG50"/>
  <c r="AM50"/>
  <c r="BG49"/>
  <c r="AM49"/>
  <c r="BG48"/>
  <c r="AM48"/>
  <c r="BG47"/>
  <c r="AM47"/>
  <c r="BG46"/>
  <c r="AM46"/>
  <c r="BG45"/>
  <c r="AM45"/>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<sst xmlns="http://schemas.openxmlformats.org/spreadsheetml/2006/main" count="843" uniqueCount="293">
  <si>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</si>
  <si>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</si>
  <si>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</si>
  <si>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</si>
  <si>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</si>
  <si>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</si>
  <si>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</si>
  <si>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</si>
  <si>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</si>
  <si>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</si>
  <si>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</si>
  <si>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</si>
  <si>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</si>
  <si>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</si>
  <si>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</si>
  <si>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</si>
  <si>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</si>
  <si>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</si>
  <si>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</si>
  <si>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</si>
  <si>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</si>
  <si>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</si>
  <si>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</si>
  <si>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</si>
  <si>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</si>
  <si>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</si>
  <si>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</si>
  <si>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</si>
  <si>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</si>
  <si>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</si>
  <si>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</si>
  <si>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</si>
  <si>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</si>
  <si>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</si>
  <si>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</si>
  <si>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</si>
  <si>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</si>
  <si>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</si>
  <si>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</si>
  <si>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</si>
  <si>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</si>
  <si>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</si>
  <si>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</si>
  <si>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</si>
  <si>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</si>
  <si>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</si>
  <si>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</si>
  <si>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</si>
  <si>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</si>
  <si>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</si>
  <si>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</si>
  <si>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</si>
  <si>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</si>
  <si>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</si>
  <si>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</si>
  <si>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</si>
  <si>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</si>
  <si>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</si>
  <si>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</si>
  <si>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</si>
  <si>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</si>
  <si>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</si>
  <si>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</si>
  <si>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</si>
  <si>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</si>
  <si>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</si>
  <si>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</si>
  <si>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</si>
  <si>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</si>
  <si>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</si>
  <si>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</si>
  <si>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</si>
  <si>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</si>
  <si>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</si>
  <si>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</si>
  <si>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</si>
  <si>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</si>
  <si>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</si>
  <si>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</si>
  <si>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</si>
  <si>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</si>
  <si>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</si>
  <si>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</si>
  <si>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</si>
  <si>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</si>
  <si>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</si>
  <si>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</si>
  <si>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</si>
  <si>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</si>
  <si>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</si>
  <si>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</si>
  <si>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</si>
  <si>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</si>
  <si>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</si>
  <si>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</si>
  <si>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</si>
  <si>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</si>
  <si>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</si>
  <si>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</si>
  <si>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</si>
  <si>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</si>
  <si>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</si>
  <si>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</si>
  <si>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</si>
  <si>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</si>
  <si>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</si>
  <si>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</si>
  <si>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</si>
  <si>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</si>
  <si>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</si>
  <si>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</si>
  <si>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</si>
  <si>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</si>
  <si>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</si>
  <si>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</si>
  <si>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</si>
  <si>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</si>
  <si>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</si>
  <si>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</si>
  <si>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</si>
  <si>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</si>
  <si>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</si>
  <si>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</si>
  <si>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</si>
  <si>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</si>
  <si>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</si>
  <si>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</si>
  <si>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</si>
  <si>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</si>
  <si>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</si>
  <si>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</si>
  <si>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</si>
  <si>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</si>
  <si>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</si>
  <si>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</si>
  <si>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</si>
  <si>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</si>
  <si>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</si>
  <si>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</si>
  <si>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</si>
  <si>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</si>
  <si>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</si>
  <si>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</si>
  <si>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</si>
  <si>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</si>
  <si>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</si>
  <si>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</si>
  <si>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</si>
  <si>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</si>
  <si>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</si>
  <si>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</si>
  <si>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</si>
  <si>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</si>
  <si>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</si>
  <si>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</si>
  <si>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</si>
  <si>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</si>
  <si>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</si>
  <si>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</si>
  <si>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</si>
  <si>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</si>
  <si>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</si>
  <si>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</si>
  <si>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</si>
  <si>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</si>
  <si>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</si>
  <si>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</si>
  <si>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</si>
  <si>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</si>
  <si>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</si>
  <si>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</si>
  <si>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</si>
  <si>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</si>
  <si>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</si>
  <si>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</si>
  <si>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</si>
  <si>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Благодійні внески, гранти та дарунки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</si>
  <si>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</si>
  <si>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</si>
  <si>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На початок періоду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</si>
  <si>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</si>
  <si>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</si>
  <si>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</si>
  <si>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</si>
  <si>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</si>
  <si>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</si>
  <si>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</si>
  <si>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</si>
  <si>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</si>
  <si>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</si>
  <si>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Окремі заходи по реалізації державних (регіональних) програм, не віднесені до заходів розвитку</t>
  </si>
  <si>
    <t>Інші виплати населенню</t>
  </si>
  <si>
    <t>Інші поточні видатки</t>
  </si>
  <si>
    <t>Придбання обладнання і предметів довгострокового користування</t>
  </si>
  <si>
    <t>Забезпечення установи терцентру медикаментами, відповідно до вимог законодавства</t>
  </si>
  <si>
    <t>Організація харчування в установі терцентру</t>
  </si>
  <si>
    <t>Створення належних умов для діяльності працівників та функціонування установи терцентру, у т.ч. фінансування заходів з інформатизації</t>
  </si>
  <si>
    <t>затрат</t>
  </si>
  <si>
    <t>кількість установ</t>
  </si>
  <si>
    <t>од.</t>
  </si>
  <si>
    <t>Мережа розпорядників одержувачів бюджетних коштів  місцевих бюджетів</t>
  </si>
  <si>
    <t>кількість відділень</t>
  </si>
  <si>
    <t>Положення про терцентр</t>
  </si>
  <si>
    <t>у тому числі кількість стаціонарних відділень постійного та тимчасового проживання</t>
  </si>
  <si>
    <t>кількість штатних одиниць персоналу</t>
  </si>
  <si>
    <t>Штатний розпис на 2018-2019</t>
  </si>
  <si>
    <t>у тому числі професіоналів, фахівців та робітників, які надають соціальні послуги</t>
  </si>
  <si>
    <t>продукту</t>
  </si>
  <si>
    <t>чисельність осіб, які потребують соціального обслуговування (надання соціальних послуг)</t>
  </si>
  <si>
    <t>осіб</t>
  </si>
  <si>
    <t>Форма 12-соц за 2018 рік, очікуване виконання за 2019 рік</t>
  </si>
  <si>
    <t>у тому числі з V групою рухової активності</t>
  </si>
  <si>
    <t>чисельність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</si>
  <si>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</si>
  <si>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ефективності</t>
  </si>
  <si>
    <t>чисельність обслуговуваних на 1 штатну одиницю професіонала, фахівця та робітника, які надають соціальні послуги</t>
  </si>
  <si>
    <t>Розрахунково (відношення чисельності осіб, забезпечених соціальним обслуговуванням до кількості осіб персоналу)</t>
  </si>
  <si>
    <t>середні витрати на соціальне обслуговування (надання соціальних послуг) 1 особи територіальним центром, за винятком стаціонарних відділень</t>
  </si>
  <si>
    <t>грн/рік</t>
  </si>
  <si>
    <t>Розрахунково (відношення обсягів фінансування бюджетної програми до чисельності осіб, забезпечених соціальним обслуговуванням)</t>
  </si>
  <si>
    <t>якості</t>
  </si>
  <si>
    <t>відсоток осіб, охоплених соціальним обслуговуванням, до загальної чисельності осіб, які потребують соціальних послуг</t>
  </si>
  <si>
    <t>відс.</t>
  </si>
  <si>
    <t>Розрахунково (відношення чисельності осіб, забезпечених соціальним обслуговуванням до чисельності осіб, які потребують соціального обслуговування)</t>
  </si>
  <si>
    <t>Обов'язкові виплати</t>
  </si>
  <si>
    <t>у т.ч. За тарифами та посадовими окладами</t>
  </si>
  <si>
    <t>стимулюючі доплати та надбавки</t>
  </si>
  <si>
    <t>Премії</t>
  </si>
  <si>
    <t>Матеріальна допомога</t>
  </si>
  <si>
    <t>Інші виплати</t>
  </si>
  <si>
    <t>у тому числі оплата праці  штатних одиниць за загальним фондом, що враховані також у спеціальному фонді</t>
  </si>
  <si>
    <t>511 - Інші працівники та службовці</t>
  </si>
  <si>
    <t>524 - Керівники</t>
  </si>
  <si>
    <t>588 - Обслуговуючий персонал</t>
  </si>
  <si>
    <t>УСЬОГО штатних одиниць</t>
  </si>
  <si>
    <t>з них штатні одиниці за загальним фондом, що враховані також у спеціальному фонді</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</si>
  <si>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</si>
  <si>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</si>
  <si>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1. Бюджетний кодекс України ;																_x000D_
2. Закон України від 21.05.1997 №280/97-ВР  "Про місцеве самоврядування в Україні" (із змінами і доповненнями);																_x000D_
3. Постанова КМУ від 30.08.2002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_x000D_
4. Постанова КМУ від 09.03.2006 №268 "Про упорядкування структури та умов оплати праці працівників апарату органів виконавчої влади, органів прокуратури, судів та інших органів																_x000D_
5.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6. Наказ Міністерства фінансів України від 01.10.2010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(із змінами)																_x000D_
7.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8.Спільний наказ Міністерства праці та соціальної політики України, Міністерства охорони здоров’я України від 05.10.2005 №308/519 «Про впорядкування умов оплати праці працівників закладів охорони здоров'я та установ соціального захисту населення» (із змінами);																_x000D_
9. Постанова КМУ від 29.12.2009 №1417 «Деякі питання діяльності територіальних центрів соціального обслуговування (надання соціальних послуг)																_x000D_
10.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																_x000D_
11.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t>
  </si>
  <si>
    <t xml:space="preserve">     Територіальний центр утворений для здійснення соціального обслуговування та надання соціальних послуг громадянам, які перебувають у складних життєвих обставинах і потребують сторонньої допомоги за місцем проживання.   У 2018р. витрати на обслуговування терцентру склали 4926681,24 грн, де було обслужено: відділення соціальної допомоги вдома - 365 одиноких непрацездатних громадян; відділення соціально-медичних послуг - 325 пенсіонерів; відділення організації надання адресної натуральної та грошової допомоги - 526 громадян.   У 2019р. витрати складали   6002525,00 грн і обслужено у відділенні соціальної допомоги вдома 365 одиноких непрацездатних громадян, у відділенні соціально-медичних послуг- 325 пенсіонерів, у відділенні організації надання адресної натуральної та грошової допомоги 526 громадян.        В 2020-2021 роках планується обслуговування громадян в такій же кількості.      В 2020 році плануються витрати на утримання терцентру в сумі 6763762,00 грн і обслужити у відділенні соціальної допомоги вдома 365 одиноких громадян, у відділенні соціально-медичних послуг - 325 пенсіонерів, у відділенні організації надання адресної натуральної та грошової допомоги - 526 громадян. З метою поліпшення умов обслуговування і проживання в терцентрі в 2020-2021 роках передбачаються видатки в сумі 7500000,00 грн.  Та 7600000,00 грн</t>
  </si>
  <si>
    <t xml:space="preserve"> Рішенням Павлоградської міської ради №52 від 26.01.2011р. Затверджено положення про надання платних соціальних послуг, які надаються КУ "Павлоградський міський територіальний центр соціального обслуговування (надання соціальних послуг) непрацездатним громадянам, які мають непрацездатних дітей. Згідно рішення виконавчого комітету Павлоградського міського ради №921 від 28.12.2016р. внесені зміни до переліку платних соціальних послуг, норм витрат часу та тарифів, які змінюються зі збільшенням мінімальної зарабітної плати. В 2018 р. обслужено 23 особи і надійшло коштів від надання платних послуг в сумі 28021,98 грн, від реалізації вторсировини, склотари, металобрухту - 1055,40 грн. В 2019 році плануємо обслужити 25 осіб і очікуємо надходження коштів в сумі 30000,00 грн. В 2018 році касові видатки склали 21598,67 грн, з них на оплату праці з нарахуваннями 21545,67 грн, придбання товарів 53,00 грн. В 2019 році касові видатки складатимуть 28000,00 грн на оплату праці з нарахуваннями. В 2020 році очікуємо надходження 21600,00 грн, в 2021 році 22248,00 грн, в 2022 році 22915,00 грн.</t>
  </si>
  <si>
    <t xml:space="preserve">  За рахунок бюджету розвитку міського бюджету в 2018 році придбано обладнання і предметів довгострокового використання на суму 25990,00 грн, а саме: системний блок та медичні апарати електротерапії та фізотерапії. В 2019 році передбачені кошти в сумі 38000,00 грн для придбання комп'ютерної техніки та пральної машини. На 2020 - 2022 роки витрати бюджету розвитку не плануються.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</si>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</sst>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7">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9"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Border="1" applyAlignment="1">
      <alignment horizontal="center" vertical="center"/>
    </xf>
    <xf numFmtId="0" fontId="6" fillId="0" borderId="0" xfId="0" applyFont="1" applyBorder="1" applyAlignment="1">
      <alignment horizontal="center" vertical="top"/>
    </xf>
    <xf numFmtId="0" fontId="13" fillId="0" borderId="0" xfId="0" applyFont="1" applyBorder="1" applyAlignment="1"/>
    <xf numFmtId="0" fontId="10"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5"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5" fillId="0" borderId="7" xfId="0" applyFont="1" applyBorder="1" applyAlignment="1">
      <alignment horizontal="center" vertical="center"/>
    </xf>
    <xf numFmtId="0" fontId="10" fillId="0" borderId="5" xfId="0" applyFont="1" applyBorder="1" applyAlignment="1">
      <alignment horizontal="center" vertical="center" wrapText="1"/>
    </xf>
    <xf numFmtId="0" fontId="6"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7" fillId="0" borderId="0" xfId="0" applyFont="1" applyAlignment="1">
      <alignment horizontal="left"/>
    </xf>
    <xf numFmtId="0" fontId="3" fillId="0" borderId="0" xfId="0" applyFont="1" applyFill="1" applyAlignment="1">
      <alignment horizontal="left" vertical="center" wrapText="1"/>
    </xf>
    <xf numFmtId="0" fontId="5"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0" fontId="4" fillId="0" borderId="6" xfId="0" applyFont="1" applyBorder="1" applyAlignment="1">
      <alignment horizontal="left" vertical="center" wrapText="1"/>
    </xf>
    <xf numFmtId="0" fontId="16"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1" fillId="0" borderId="5" xfId="0" applyFont="1" applyBorder="1" applyAlignment="1">
      <alignment horizontal="left" vertical="top" wrapText="1"/>
    </xf>
    <xf numFmtId="0" fontId="3" fillId="0" borderId="0" xfId="0" applyFont="1" applyAlignment="1">
      <alignment horizontal="left" vertical="top" wrapText="1"/>
    </xf>
    <xf numFmtId="0" fontId="14" fillId="0" borderId="5" xfId="0" applyFont="1" applyBorder="1" applyAlignment="1">
      <alignment horizontal="left" vertical="top" wrapText="1"/>
    </xf>
    <xf numFmtId="0" fontId="12" fillId="0" borderId="5" xfId="0" applyFont="1" applyBorder="1" applyAlignment="1">
      <alignment horizontal="left" vertical="top" wrapText="1"/>
    </xf>
    <xf numFmtId="0" fontId="10" fillId="0" borderId="5" xfId="0" quotePrefix="1" applyFont="1" applyBorder="1" applyAlignment="1">
      <alignment horizontal="center" vertical="center" wrapText="1"/>
    </xf>
    <xf numFmtId="0" fontId="10"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21"/>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c r="A2" s="41" t="s">
        <v>274</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27" t="s">
        <v>243</v>
      </c>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8"/>
      <c r="AH4" s="28" t="s">
        <v>242</v>
      </c>
      <c r="AI4" s="28"/>
      <c r="AJ4" s="28"/>
      <c r="AK4" s="28"/>
      <c r="AL4" s="28"/>
      <c r="AM4" s="28"/>
      <c r="AN4" s="28"/>
      <c r="AO4" s="28"/>
      <c r="AP4" s="28"/>
      <c r="AQ4" s="28"/>
      <c r="AR4" s="28"/>
      <c r="AS4" s="8"/>
      <c r="AT4" s="131" t="s">
        <v>248</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7" t="s">
        <v>291</v>
      </c>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8"/>
      <c r="AH7" s="28" t="s">
        <v>292</v>
      </c>
      <c r="AI7" s="28"/>
      <c r="AJ7" s="28"/>
      <c r="AK7" s="28"/>
      <c r="AL7" s="28"/>
      <c r="AM7" s="28"/>
      <c r="AN7" s="28"/>
      <c r="AO7" s="28"/>
      <c r="AP7" s="28"/>
      <c r="AQ7" s="28"/>
      <c r="AR7" s="28"/>
      <c r="AS7" s="28"/>
      <c r="AT7" s="28"/>
      <c r="AU7" s="28"/>
      <c r="AV7" s="28"/>
      <c r="AW7" s="28"/>
      <c r="AX7" s="28"/>
      <c r="AY7" s="28"/>
      <c r="AZ7" s="28"/>
      <c r="BA7" s="28"/>
      <c r="BB7" s="15"/>
      <c r="BC7" s="131" t="s">
        <v>248</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42.75" customHeight="1">
      <c r="A10" s="11" t="s">
        <v>164</v>
      </c>
      <c r="B10" s="28" t="s">
        <v>287</v>
      </c>
      <c r="C10" s="28"/>
      <c r="D10" s="28"/>
      <c r="E10" s="28"/>
      <c r="F10" s="28"/>
      <c r="G10" s="28"/>
      <c r="H10" s="28"/>
      <c r="I10" s="28"/>
      <c r="J10" s="28"/>
      <c r="K10" s="28"/>
      <c r="L10" s="28"/>
      <c r="N10" s="28" t="s">
        <v>288</v>
      </c>
      <c r="O10" s="28"/>
      <c r="P10" s="28"/>
      <c r="Q10" s="28"/>
      <c r="R10" s="28"/>
      <c r="S10" s="28"/>
      <c r="T10" s="28"/>
      <c r="U10" s="28"/>
      <c r="V10" s="28"/>
      <c r="W10" s="28"/>
      <c r="X10" s="28"/>
      <c r="Y10" s="28"/>
      <c r="Z10" s="15"/>
      <c r="AA10" s="28" t="s">
        <v>289</v>
      </c>
      <c r="AB10" s="28"/>
      <c r="AC10" s="28"/>
      <c r="AD10" s="28"/>
      <c r="AE10" s="28"/>
      <c r="AF10" s="28"/>
      <c r="AG10" s="28"/>
      <c r="AH10" s="28"/>
      <c r="AI10" s="28"/>
      <c r="AJ10" s="15"/>
      <c r="AK10" s="132" t="s">
        <v>290</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1" t="s">
        <v>249</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c r="A13" s="42" t="s">
        <v>275</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30" customHeight="1">
      <c r="A15" s="126" t="s">
        <v>236</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26" t="s">
        <v>237</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65" customHeight="1">
      <c r="A21" s="126" t="s">
        <v>238</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260</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250</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0" t="s">
        <v>2</v>
      </c>
      <c r="B26" s="61"/>
      <c r="C26" s="61"/>
      <c r="D26" s="62"/>
      <c r="E26" s="60" t="s">
        <v>19</v>
      </c>
      <c r="F26" s="61"/>
      <c r="G26" s="61"/>
      <c r="H26" s="61"/>
      <c r="I26" s="61"/>
      <c r="J26" s="61"/>
      <c r="K26" s="61"/>
      <c r="L26" s="61"/>
      <c r="M26" s="61"/>
      <c r="N26" s="61"/>
      <c r="O26" s="61"/>
      <c r="P26" s="61"/>
      <c r="Q26" s="61"/>
      <c r="R26" s="61"/>
      <c r="S26" s="61"/>
      <c r="T26" s="61"/>
      <c r="U26" s="36" t="s">
        <v>251</v>
      </c>
      <c r="V26" s="36"/>
      <c r="W26" s="36"/>
      <c r="X26" s="36"/>
      <c r="Y26" s="36"/>
      <c r="Z26" s="36"/>
      <c r="AA26" s="36"/>
      <c r="AB26" s="36"/>
      <c r="AC26" s="36"/>
      <c r="AD26" s="36"/>
      <c r="AE26" s="36"/>
      <c r="AF26" s="36"/>
      <c r="AG26" s="36"/>
      <c r="AH26" s="36"/>
      <c r="AI26" s="36"/>
      <c r="AJ26" s="36"/>
      <c r="AK26" s="36"/>
      <c r="AL26" s="36"/>
      <c r="AM26" s="36"/>
      <c r="AN26" s="36" t="s">
        <v>254</v>
      </c>
      <c r="AO26" s="36"/>
      <c r="AP26" s="36"/>
      <c r="AQ26" s="36"/>
      <c r="AR26" s="36"/>
      <c r="AS26" s="36"/>
      <c r="AT26" s="36"/>
      <c r="AU26" s="36"/>
      <c r="AV26" s="36"/>
      <c r="AW26" s="36"/>
      <c r="AX26" s="36"/>
      <c r="AY26" s="36"/>
      <c r="AZ26" s="36"/>
      <c r="BA26" s="36"/>
      <c r="BB26" s="36"/>
      <c r="BC26" s="36"/>
      <c r="BD26" s="36"/>
      <c r="BE26" s="36"/>
      <c r="BF26" s="36"/>
      <c r="BG26" s="36" t="s">
        <v>261</v>
      </c>
      <c r="BH26" s="36"/>
      <c r="BI26" s="36"/>
      <c r="BJ26" s="36"/>
      <c r="BK26" s="36"/>
      <c r="BL26" s="36"/>
      <c r="BM26" s="36"/>
      <c r="BN26" s="36"/>
      <c r="BO26" s="36"/>
      <c r="BP26" s="36"/>
      <c r="BQ26" s="36"/>
      <c r="BR26" s="36"/>
      <c r="BS26" s="36"/>
      <c r="BT26" s="36"/>
      <c r="BU26" s="36"/>
      <c r="BV26" s="36"/>
      <c r="BW26" s="36"/>
      <c r="BX26" s="36"/>
      <c r="BY26" s="36"/>
    </row>
    <row r="27" spans="1:79" ht="54.75" customHeight="1">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c r="A30" s="88"/>
      <c r="B30" s="89"/>
      <c r="C30" s="89"/>
      <c r="D30" s="90"/>
      <c r="E30" s="91" t="s">
        <v>172</v>
      </c>
      <c r="F30" s="92"/>
      <c r="G30" s="92"/>
      <c r="H30" s="92"/>
      <c r="I30" s="92"/>
      <c r="J30" s="92"/>
      <c r="K30" s="92"/>
      <c r="L30" s="92"/>
      <c r="M30" s="92"/>
      <c r="N30" s="92"/>
      <c r="O30" s="92"/>
      <c r="P30" s="92"/>
      <c r="Q30" s="92"/>
      <c r="R30" s="92"/>
      <c r="S30" s="92"/>
      <c r="T30" s="93"/>
      <c r="U30" s="94">
        <v>4926681.24</v>
      </c>
      <c r="V30" s="94"/>
      <c r="W30" s="94"/>
      <c r="X30" s="94"/>
      <c r="Y30" s="94"/>
      <c r="Z30" s="94" t="s">
        <v>173</v>
      </c>
      <c r="AA30" s="94"/>
      <c r="AB30" s="94"/>
      <c r="AC30" s="94"/>
      <c r="AD30" s="94"/>
      <c r="AE30" s="95" t="s">
        <v>173</v>
      </c>
      <c r="AF30" s="96"/>
      <c r="AG30" s="96"/>
      <c r="AH30" s="97"/>
      <c r="AI30" s="95">
        <f>IF(ISNUMBER(U30),U30,0)+IF(ISNUMBER(Z30),Z30,0)</f>
        <v>4926681.24</v>
      </c>
      <c r="AJ30" s="96"/>
      <c r="AK30" s="96"/>
      <c r="AL30" s="96"/>
      <c r="AM30" s="97"/>
      <c r="AN30" s="95">
        <v>6002525</v>
      </c>
      <c r="AO30" s="96"/>
      <c r="AP30" s="96"/>
      <c r="AQ30" s="96"/>
      <c r="AR30" s="97"/>
      <c r="AS30" s="95" t="s">
        <v>173</v>
      </c>
      <c r="AT30" s="96"/>
      <c r="AU30" s="96"/>
      <c r="AV30" s="96"/>
      <c r="AW30" s="97"/>
      <c r="AX30" s="95" t="s">
        <v>173</v>
      </c>
      <c r="AY30" s="96"/>
      <c r="AZ30" s="96"/>
      <c r="BA30" s="97"/>
      <c r="BB30" s="95">
        <f>IF(ISNUMBER(AN30),AN30,0)+IF(ISNUMBER(AS30),AS30,0)</f>
        <v>6002525</v>
      </c>
      <c r="BC30" s="96"/>
      <c r="BD30" s="96"/>
      <c r="BE30" s="96"/>
      <c r="BF30" s="97"/>
      <c r="BG30" s="95">
        <v>6763762</v>
      </c>
      <c r="BH30" s="96"/>
      <c r="BI30" s="96"/>
      <c r="BJ30" s="96"/>
      <c r="BK30" s="97"/>
      <c r="BL30" s="95" t="s">
        <v>173</v>
      </c>
      <c r="BM30" s="96"/>
      <c r="BN30" s="96"/>
      <c r="BO30" s="96"/>
      <c r="BP30" s="97"/>
      <c r="BQ30" s="95" t="s">
        <v>173</v>
      </c>
      <c r="BR30" s="96"/>
      <c r="BS30" s="96"/>
      <c r="BT30" s="97"/>
      <c r="BU30" s="95">
        <f>IF(ISNUMBER(BG30),BG30,0)+IF(ISNUMBER(BL30),BL30,0)</f>
        <v>6763762</v>
      </c>
      <c r="BV30" s="96"/>
      <c r="BW30" s="96"/>
      <c r="BX30" s="96"/>
      <c r="BY30" s="97"/>
      <c r="CA30" s="98" t="s">
        <v>22</v>
      </c>
    </row>
    <row r="31" spans="1:79" s="98" customFormat="1" ht="25.5" customHeight="1">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83201.070000000007</v>
      </c>
      <c r="AA31" s="94"/>
      <c r="AB31" s="94"/>
      <c r="AC31" s="94"/>
      <c r="AD31" s="94"/>
      <c r="AE31" s="95">
        <v>0</v>
      </c>
      <c r="AF31" s="96"/>
      <c r="AG31" s="96"/>
      <c r="AH31" s="97"/>
      <c r="AI31" s="95">
        <f>IF(ISNUMBER(U31),U31,0)+IF(ISNUMBER(Z31),Z31,0)</f>
        <v>83201.070000000007</v>
      </c>
      <c r="AJ31" s="96"/>
      <c r="AK31" s="96"/>
      <c r="AL31" s="96"/>
      <c r="AM31" s="97"/>
      <c r="AN31" s="95" t="s">
        <v>173</v>
      </c>
      <c r="AO31" s="96"/>
      <c r="AP31" s="96"/>
      <c r="AQ31" s="96"/>
      <c r="AR31" s="97"/>
      <c r="AS31" s="95">
        <v>53502.38</v>
      </c>
      <c r="AT31" s="96"/>
      <c r="AU31" s="96"/>
      <c r="AV31" s="96"/>
      <c r="AW31" s="97"/>
      <c r="AX31" s="95">
        <v>0</v>
      </c>
      <c r="AY31" s="96"/>
      <c r="AZ31" s="96"/>
      <c r="BA31" s="97"/>
      <c r="BB31" s="95">
        <f>IF(ISNUMBER(AN31),AN31,0)+IF(ISNUMBER(AS31),AS31,0)</f>
        <v>53502.38</v>
      </c>
      <c r="BC31" s="96"/>
      <c r="BD31" s="96"/>
      <c r="BE31" s="96"/>
      <c r="BF31" s="97"/>
      <c r="BG31" s="95" t="s">
        <v>173</v>
      </c>
      <c r="BH31" s="96"/>
      <c r="BI31" s="96"/>
      <c r="BJ31" s="96"/>
      <c r="BK31" s="97"/>
      <c r="BL31" s="95">
        <v>21600</v>
      </c>
      <c r="BM31" s="96"/>
      <c r="BN31" s="96"/>
      <c r="BO31" s="96"/>
      <c r="BP31" s="97"/>
      <c r="BQ31" s="95">
        <v>0</v>
      </c>
      <c r="BR31" s="96"/>
      <c r="BS31" s="96"/>
      <c r="BT31" s="97"/>
      <c r="BU31" s="95">
        <f>IF(ISNUMBER(BG31),BG31,0)+IF(ISNUMBER(BL31),BL31,0)</f>
        <v>21600</v>
      </c>
      <c r="BV31" s="96"/>
      <c r="BW31" s="96"/>
      <c r="BX31" s="96"/>
      <c r="BY31" s="97"/>
    </row>
    <row r="32" spans="1:79" s="98" customFormat="1" ht="25.5" customHeight="1">
      <c r="A32" s="88">
        <v>25010100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29077.38</v>
      </c>
      <c r="AA32" s="94"/>
      <c r="AB32" s="94"/>
      <c r="AC32" s="94"/>
      <c r="AD32" s="94"/>
      <c r="AE32" s="95">
        <v>0</v>
      </c>
      <c r="AF32" s="96"/>
      <c r="AG32" s="96"/>
      <c r="AH32" s="97"/>
      <c r="AI32" s="95">
        <f>IF(ISNUMBER(U32),U32,0)+IF(ISNUMBER(Z32),Z32,0)</f>
        <v>29077.38</v>
      </c>
      <c r="AJ32" s="96"/>
      <c r="AK32" s="96"/>
      <c r="AL32" s="96"/>
      <c r="AM32" s="97"/>
      <c r="AN32" s="95" t="s">
        <v>173</v>
      </c>
      <c r="AO32" s="96"/>
      <c r="AP32" s="96"/>
      <c r="AQ32" s="96"/>
      <c r="AR32" s="97"/>
      <c r="AS32" s="95">
        <v>33067</v>
      </c>
      <c r="AT32" s="96"/>
      <c r="AU32" s="96"/>
      <c r="AV32" s="96"/>
      <c r="AW32" s="97"/>
      <c r="AX32" s="95">
        <v>0</v>
      </c>
      <c r="AY32" s="96"/>
      <c r="AZ32" s="96"/>
      <c r="BA32" s="97"/>
      <c r="BB32" s="95">
        <f>IF(ISNUMBER(AN32),AN32,0)+IF(ISNUMBER(AS32),AS32,0)</f>
        <v>33067</v>
      </c>
      <c r="BC32" s="96"/>
      <c r="BD32" s="96"/>
      <c r="BE32" s="96"/>
      <c r="BF32" s="97"/>
      <c r="BG32" s="95" t="s">
        <v>173</v>
      </c>
      <c r="BH32" s="96"/>
      <c r="BI32" s="96"/>
      <c r="BJ32" s="96"/>
      <c r="BK32" s="97"/>
      <c r="BL32" s="95">
        <v>21600</v>
      </c>
      <c r="BM32" s="96"/>
      <c r="BN32" s="96"/>
      <c r="BO32" s="96"/>
      <c r="BP32" s="97"/>
      <c r="BQ32" s="95">
        <v>0</v>
      </c>
      <c r="BR32" s="96"/>
      <c r="BS32" s="96"/>
      <c r="BT32" s="97"/>
      <c r="BU32" s="95">
        <f>IF(ISNUMBER(BG32),BG32,0)+IF(ISNUMBER(BL32),BL32,0)</f>
        <v>21600</v>
      </c>
      <c r="BV32" s="96"/>
      <c r="BW32" s="96"/>
      <c r="BX32" s="96"/>
      <c r="BY32" s="97"/>
    </row>
    <row r="33" spans="1:79" s="98" customFormat="1" ht="12.75" customHeight="1">
      <c r="A33" s="88">
        <v>25020100</v>
      </c>
      <c r="B33" s="89"/>
      <c r="C33" s="89"/>
      <c r="D33" s="90"/>
      <c r="E33" s="91" t="s">
        <v>176</v>
      </c>
      <c r="F33" s="92"/>
      <c r="G33" s="92"/>
      <c r="H33" s="92"/>
      <c r="I33" s="92"/>
      <c r="J33" s="92"/>
      <c r="K33" s="92"/>
      <c r="L33" s="92"/>
      <c r="M33" s="92"/>
      <c r="N33" s="92"/>
      <c r="O33" s="92"/>
      <c r="P33" s="92"/>
      <c r="Q33" s="92"/>
      <c r="R33" s="92"/>
      <c r="S33" s="92"/>
      <c r="T33" s="93"/>
      <c r="U33" s="94" t="s">
        <v>173</v>
      </c>
      <c r="V33" s="94"/>
      <c r="W33" s="94"/>
      <c r="X33" s="94"/>
      <c r="Y33" s="94"/>
      <c r="Z33" s="94">
        <v>54123.69</v>
      </c>
      <c r="AA33" s="94"/>
      <c r="AB33" s="94"/>
      <c r="AC33" s="94"/>
      <c r="AD33" s="94"/>
      <c r="AE33" s="95">
        <v>0</v>
      </c>
      <c r="AF33" s="96"/>
      <c r="AG33" s="96"/>
      <c r="AH33" s="97"/>
      <c r="AI33" s="95">
        <f>IF(ISNUMBER(U33),U33,0)+IF(ISNUMBER(Z33),Z33,0)</f>
        <v>54123.69</v>
      </c>
      <c r="AJ33" s="96"/>
      <c r="AK33" s="96"/>
      <c r="AL33" s="96"/>
      <c r="AM33" s="97"/>
      <c r="AN33" s="95" t="s">
        <v>173</v>
      </c>
      <c r="AO33" s="96"/>
      <c r="AP33" s="96"/>
      <c r="AQ33" s="96"/>
      <c r="AR33" s="97"/>
      <c r="AS33" s="95">
        <v>20435.38</v>
      </c>
      <c r="AT33" s="96"/>
      <c r="AU33" s="96"/>
      <c r="AV33" s="96"/>
      <c r="AW33" s="97"/>
      <c r="AX33" s="95">
        <v>0</v>
      </c>
      <c r="AY33" s="96"/>
      <c r="AZ33" s="96"/>
      <c r="BA33" s="97"/>
      <c r="BB33" s="95">
        <f>IF(ISNUMBER(AN33),AN33,0)+IF(ISNUMBER(AS33),AS33,0)</f>
        <v>20435.38</v>
      </c>
      <c r="BC33" s="96"/>
      <c r="BD33" s="96"/>
      <c r="BE33" s="96"/>
      <c r="BF33" s="97"/>
      <c r="BG33" s="95" t="s">
        <v>173</v>
      </c>
      <c r="BH33" s="96"/>
      <c r="BI33" s="96"/>
      <c r="BJ33" s="96"/>
      <c r="BK33" s="97"/>
      <c r="BL33" s="95">
        <v>0</v>
      </c>
      <c r="BM33" s="96"/>
      <c r="BN33" s="96"/>
      <c r="BO33" s="96"/>
      <c r="BP33" s="97"/>
      <c r="BQ33" s="95">
        <v>0</v>
      </c>
      <c r="BR33" s="96"/>
      <c r="BS33" s="96"/>
      <c r="BT33" s="97"/>
      <c r="BU33" s="95">
        <f>IF(ISNUMBER(BG33),BG33,0)+IF(ISNUMBER(BL33),BL33,0)</f>
        <v>0</v>
      </c>
      <c r="BV33" s="96"/>
      <c r="BW33" s="96"/>
      <c r="BX33" s="96"/>
      <c r="BY33" s="97"/>
    </row>
    <row r="34" spans="1:79" s="98" customFormat="1" ht="25.5" customHeight="1">
      <c r="A34" s="88"/>
      <c r="B34" s="89"/>
      <c r="C34" s="89"/>
      <c r="D34" s="90"/>
      <c r="E34" s="91" t="s">
        <v>177</v>
      </c>
      <c r="F34" s="92"/>
      <c r="G34" s="92"/>
      <c r="H34" s="92"/>
      <c r="I34" s="92"/>
      <c r="J34" s="92"/>
      <c r="K34" s="92"/>
      <c r="L34" s="92"/>
      <c r="M34" s="92"/>
      <c r="N34" s="92"/>
      <c r="O34" s="92"/>
      <c r="P34" s="92"/>
      <c r="Q34" s="92"/>
      <c r="R34" s="92"/>
      <c r="S34" s="92"/>
      <c r="T34" s="93"/>
      <c r="U34" s="94" t="s">
        <v>173</v>
      </c>
      <c r="V34" s="94"/>
      <c r="W34" s="94"/>
      <c r="X34" s="94"/>
      <c r="Y34" s="94"/>
      <c r="Z34" s="94">
        <v>25990</v>
      </c>
      <c r="AA34" s="94"/>
      <c r="AB34" s="94"/>
      <c r="AC34" s="94"/>
      <c r="AD34" s="94"/>
      <c r="AE34" s="95">
        <v>25990</v>
      </c>
      <c r="AF34" s="96"/>
      <c r="AG34" s="96"/>
      <c r="AH34" s="97"/>
      <c r="AI34" s="95">
        <f>IF(ISNUMBER(U34),U34,0)+IF(ISNUMBER(Z34),Z34,0)</f>
        <v>25990</v>
      </c>
      <c r="AJ34" s="96"/>
      <c r="AK34" s="96"/>
      <c r="AL34" s="96"/>
      <c r="AM34" s="97"/>
      <c r="AN34" s="95" t="s">
        <v>173</v>
      </c>
      <c r="AO34" s="96"/>
      <c r="AP34" s="96"/>
      <c r="AQ34" s="96"/>
      <c r="AR34" s="97"/>
      <c r="AS34" s="95">
        <v>42290</v>
      </c>
      <c r="AT34" s="96"/>
      <c r="AU34" s="96"/>
      <c r="AV34" s="96"/>
      <c r="AW34" s="97"/>
      <c r="AX34" s="95">
        <v>38000</v>
      </c>
      <c r="AY34" s="96"/>
      <c r="AZ34" s="96"/>
      <c r="BA34" s="97"/>
      <c r="BB34" s="95">
        <f>IF(ISNUMBER(AN34),AN34,0)+IF(ISNUMBER(AS34),AS34,0)</f>
        <v>42290</v>
      </c>
      <c r="BC34" s="96"/>
      <c r="BD34" s="96"/>
      <c r="BE34" s="96"/>
      <c r="BF34" s="97"/>
      <c r="BG34" s="95" t="s">
        <v>173</v>
      </c>
      <c r="BH34" s="96"/>
      <c r="BI34" s="96"/>
      <c r="BJ34" s="96"/>
      <c r="BK34" s="97"/>
      <c r="BL34" s="95">
        <v>0</v>
      </c>
      <c r="BM34" s="96"/>
      <c r="BN34" s="96"/>
      <c r="BO34" s="96"/>
      <c r="BP34" s="97"/>
      <c r="BQ34" s="95">
        <v>0</v>
      </c>
      <c r="BR34" s="96"/>
      <c r="BS34" s="96"/>
      <c r="BT34" s="97"/>
      <c r="BU34" s="95">
        <f>IF(ISNUMBER(BG34),BG34,0)+IF(ISNUMBER(BL34),BL34,0)</f>
        <v>0</v>
      </c>
      <c r="BV34" s="96"/>
      <c r="BW34" s="96"/>
      <c r="BX34" s="96"/>
      <c r="BY34" s="97"/>
    </row>
    <row r="35" spans="1:79" s="98" customFormat="1" ht="38.25" customHeight="1">
      <c r="A35" s="88">
        <v>602400</v>
      </c>
      <c r="B35" s="89"/>
      <c r="C35" s="89"/>
      <c r="D35" s="90"/>
      <c r="E35" s="91" t="s">
        <v>178</v>
      </c>
      <c r="F35" s="92"/>
      <c r="G35" s="92"/>
      <c r="H35" s="92"/>
      <c r="I35" s="92"/>
      <c r="J35" s="92"/>
      <c r="K35" s="92"/>
      <c r="L35" s="92"/>
      <c r="M35" s="92"/>
      <c r="N35" s="92"/>
      <c r="O35" s="92"/>
      <c r="P35" s="92"/>
      <c r="Q35" s="92"/>
      <c r="R35" s="92"/>
      <c r="S35" s="92"/>
      <c r="T35" s="93"/>
      <c r="U35" s="94" t="s">
        <v>173</v>
      </c>
      <c r="V35" s="94"/>
      <c r="W35" s="94"/>
      <c r="X35" s="94"/>
      <c r="Y35" s="94"/>
      <c r="Z35" s="94">
        <v>25990</v>
      </c>
      <c r="AA35" s="94"/>
      <c r="AB35" s="94"/>
      <c r="AC35" s="94"/>
      <c r="AD35" s="94"/>
      <c r="AE35" s="95">
        <v>25990</v>
      </c>
      <c r="AF35" s="96"/>
      <c r="AG35" s="96"/>
      <c r="AH35" s="97"/>
      <c r="AI35" s="95">
        <f>IF(ISNUMBER(U35),U35,0)+IF(ISNUMBER(Z35),Z35,0)</f>
        <v>25990</v>
      </c>
      <c r="AJ35" s="96"/>
      <c r="AK35" s="96"/>
      <c r="AL35" s="96"/>
      <c r="AM35" s="97"/>
      <c r="AN35" s="95" t="s">
        <v>173</v>
      </c>
      <c r="AO35" s="96"/>
      <c r="AP35" s="96"/>
      <c r="AQ35" s="96"/>
      <c r="AR35" s="97"/>
      <c r="AS35" s="95">
        <v>38000</v>
      </c>
      <c r="AT35" s="96"/>
      <c r="AU35" s="96"/>
      <c r="AV35" s="96"/>
      <c r="AW35" s="97"/>
      <c r="AX35" s="95">
        <v>38000</v>
      </c>
      <c r="AY35" s="96"/>
      <c r="AZ35" s="96"/>
      <c r="BA35" s="97"/>
      <c r="BB35" s="95">
        <f>IF(ISNUMBER(AN35),AN35,0)+IF(ISNUMBER(AS35),AS35,0)</f>
        <v>38000</v>
      </c>
      <c r="BC35" s="96"/>
      <c r="BD35" s="96"/>
      <c r="BE35" s="96"/>
      <c r="BF35" s="97"/>
      <c r="BG35" s="95" t="s">
        <v>173</v>
      </c>
      <c r="BH35" s="96"/>
      <c r="BI35" s="96"/>
      <c r="BJ35" s="96"/>
      <c r="BK35" s="97"/>
      <c r="BL35" s="95">
        <v>0</v>
      </c>
      <c r="BM35" s="96"/>
      <c r="BN35" s="96"/>
      <c r="BO35" s="96"/>
      <c r="BP35" s="97"/>
      <c r="BQ35" s="95">
        <v>0</v>
      </c>
      <c r="BR35" s="96"/>
      <c r="BS35" s="96"/>
      <c r="BT35" s="97"/>
      <c r="BU35" s="95">
        <f>IF(ISNUMBER(BG35),BG35,0)+IF(ISNUMBER(BL35),BL35,0)</f>
        <v>0</v>
      </c>
      <c r="BV35" s="96"/>
      <c r="BW35" s="96"/>
      <c r="BX35" s="96"/>
      <c r="BY35" s="97"/>
    </row>
    <row r="36" spans="1:79" s="98" customFormat="1" ht="12.75" customHeight="1">
      <c r="A36" s="88">
        <v>604100</v>
      </c>
      <c r="B36" s="89"/>
      <c r="C36" s="89"/>
      <c r="D36" s="90"/>
      <c r="E36" s="91" t="s">
        <v>179</v>
      </c>
      <c r="F36" s="92"/>
      <c r="G36" s="92"/>
      <c r="H36" s="92"/>
      <c r="I36" s="92"/>
      <c r="J36" s="92"/>
      <c r="K36" s="92"/>
      <c r="L36" s="92"/>
      <c r="M36" s="92"/>
      <c r="N36" s="92"/>
      <c r="O36" s="92"/>
      <c r="P36" s="92"/>
      <c r="Q36" s="92"/>
      <c r="R36" s="92"/>
      <c r="S36" s="92"/>
      <c r="T36" s="93"/>
      <c r="U36" s="94" t="s">
        <v>173</v>
      </c>
      <c r="V36" s="94"/>
      <c r="W36" s="94"/>
      <c r="X36" s="94"/>
      <c r="Y36" s="94"/>
      <c r="Z36" s="94">
        <v>0</v>
      </c>
      <c r="AA36" s="94"/>
      <c r="AB36" s="94"/>
      <c r="AC36" s="94"/>
      <c r="AD36" s="94"/>
      <c r="AE36" s="95">
        <v>0</v>
      </c>
      <c r="AF36" s="96"/>
      <c r="AG36" s="96"/>
      <c r="AH36" s="97"/>
      <c r="AI36" s="95">
        <f>IF(ISNUMBER(U36),U36,0)+IF(ISNUMBER(Z36),Z36,0)</f>
        <v>0</v>
      </c>
      <c r="AJ36" s="96"/>
      <c r="AK36" s="96"/>
      <c r="AL36" s="96"/>
      <c r="AM36" s="97"/>
      <c r="AN36" s="95" t="s">
        <v>173</v>
      </c>
      <c r="AO36" s="96"/>
      <c r="AP36" s="96"/>
      <c r="AQ36" s="96"/>
      <c r="AR36" s="97"/>
      <c r="AS36" s="95">
        <v>4290</v>
      </c>
      <c r="AT36" s="96"/>
      <c r="AU36" s="96"/>
      <c r="AV36" s="96"/>
      <c r="AW36" s="97"/>
      <c r="AX36" s="95">
        <v>0</v>
      </c>
      <c r="AY36" s="96"/>
      <c r="AZ36" s="96"/>
      <c r="BA36" s="97"/>
      <c r="BB36" s="95">
        <f>IF(ISNUMBER(AN36),AN36,0)+IF(ISNUMBER(AS36),AS36,0)</f>
        <v>4290</v>
      </c>
      <c r="BC36" s="96"/>
      <c r="BD36" s="96"/>
      <c r="BE36" s="96"/>
      <c r="BF36" s="97"/>
      <c r="BG36" s="95" t="s">
        <v>173</v>
      </c>
      <c r="BH36" s="96"/>
      <c r="BI36" s="96"/>
      <c r="BJ36" s="96"/>
      <c r="BK36" s="97"/>
      <c r="BL36" s="95">
        <v>0</v>
      </c>
      <c r="BM36" s="96"/>
      <c r="BN36" s="96"/>
      <c r="BO36" s="96"/>
      <c r="BP36" s="97"/>
      <c r="BQ36" s="95">
        <v>0</v>
      </c>
      <c r="BR36" s="96"/>
      <c r="BS36" s="96"/>
      <c r="BT36" s="97"/>
      <c r="BU36" s="95">
        <f>IF(ISNUMBER(BG36),BG36,0)+IF(ISNUMBER(BL36),BL36,0)</f>
        <v>0</v>
      </c>
      <c r="BV36" s="96"/>
      <c r="BW36" s="96"/>
      <c r="BX36" s="96"/>
      <c r="BY36" s="97"/>
    </row>
    <row r="37" spans="1:79" s="6" customFormat="1" ht="12.75" customHeight="1">
      <c r="A37" s="86"/>
      <c r="B37" s="84"/>
      <c r="C37" s="84"/>
      <c r="D37" s="85"/>
      <c r="E37" s="99" t="s">
        <v>147</v>
      </c>
      <c r="F37" s="100"/>
      <c r="G37" s="100"/>
      <c r="H37" s="100"/>
      <c r="I37" s="100"/>
      <c r="J37" s="100"/>
      <c r="K37" s="100"/>
      <c r="L37" s="100"/>
      <c r="M37" s="100"/>
      <c r="N37" s="100"/>
      <c r="O37" s="100"/>
      <c r="P37" s="100"/>
      <c r="Q37" s="100"/>
      <c r="R37" s="100"/>
      <c r="S37" s="100"/>
      <c r="T37" s="101"/>
      <c r="U37" s="102">
        <v>4926681.24</v>
      </c>
      <c r="V37" s="102"/>
      <c r="W37" s="102"/>
      <c r="X37" s="102"/>
      <c r="Y37" s="102"/>
      <c r="Z37" s="102">
        <v>109191.07</v>
      </c>
      <c r="AA37" s="102"/>
      <c r="AB37" s="102"/>
      <c r="AC37" s="102"/>
      <c r="AD37" s="102"/>
      <c r="AE37" s="103">
        <v>25990</v>
      </c>
      <c r="AF37" s="104"/>
      <c r="AG37" s="104"/>
      <c r="AH37" s="105"/>
      <c r="AI37" s="103">
        <f>IF(ISNUMBER(U37),U37,0)+IF(ISNUMBER(Z37),Z37,0)</f>
        <v>5035872.3100000005</v>
      </c>
      <c r="AJ37" s="104"/>
      <c r="AK37" s="104"/>
      <c r="AL37" s="104"/>
      <c r="AM37" s="105"/>
      <c r="AN37" s="103">
        <v>6002525</v>
      </c>
      <c r="AO37" s="104"/>
      <c r="AP37" s="104"/>
      <c r="AQ37" s="104"/>
      <c r="AR37" s="105"/>
      <c r="AS37" s="103">
        <v>95792.38</v>
      </c>
      <c r="AT37" s="104"/>
      <c r="AU37" s="104"/>
      <c r="AV37" s="104"/>
      <c r="AW37" s="105"/>
      <c r="AX37" s="103">
        <v>38000</v>
      </c>
      <c r="AY37" s="104"/>
      <c r="AZ37" s="104"/>
      <c r="BA37" s="105"/>
      <c r="BB37" s="103">
        <f>IF(ISNUMBER(AN37),AN37,0)+IF(ISNUMBER(AS37),AS37,0)</f>
        <v>6098317.3799999999</v>
      </c>
      <c r="BC37" s="104"/>
      <c r="BD37" s="104"/>
      <c r="BE37" s="104"/>
      <c r="BF37" s="105"/>
      <c r="BG37" s="103">
        <v>6763762</v>
      </c>
      <c r="BH37" s="104"/>
      <c r="BI37" s="104"/>
      <c r="BJ37" s="104"/>
      <c r="BK37" s="105"/>
      <c r="BL37" s="103">
        <v>21600</v>
      </c>
      <c r="BM37" s="104"/>
      <c r="BN37" s="104"/>
      <c r="BO37" s="104"/>
      <c r="BP37" s="105"/>
      <c r="BQ37" s="103">
        <v>0</v>
      </c>
      <c r="BR37" s="104"/>
      <c r="BS37" s="104"/>
      <c r="BT37" s="105"/>
      <c r="BU37" s="103">
        <f>IF(ISNUMBER(BG37),BG37,0)+IF(ISNUMBER(BL37),BL37,0)</f>
        <v>6785362</v>
      </c>
      <c r="BV37" s="104"/>
      <c r="BW37" s="104"/>
      <c r="BX37" s="104"/>
      <c r="BY37" s="105"/>
    </row>
    <row r="39" spans="1:79" ht="14.25" customHeight="1">
      <c r="A39" s="58" t="s">
        <v>276</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row>
    <row r="40" spans="1:79" ht="15" customHeight="1">
      <c r="A40" s="53" t="s">
        <v>250</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row>
    <row r="41" spans="1:79" ht="22.5" customHeight="1">
      <c r="A41" s="60" t="s">
        <v>2</v>
      </c>
      <c r="B41" s="61"/>
      <c r="C41" s="61"/>
      <c r="D41" s="62"/>
      <c r="E41" s="60" t="s">
        <v>19</v>
      </c>
      <c r="F41" s="61"/>
      <c r="G41" s="61"/>
      <c r="H41" s="61"/>
      <c r="I41" s="61"/>
      <c r="J41" s="61"/>
      <c r="K41" s="61"/>
      <c r="L41" s="61"/>
      <c r="M41" s="61"/>
      <c r="N41" s="61"/>
      <c r="O41" s="61"/>
      <c r="P41" s="61"/>
      <c r="Q41" s="61"/>
      <c r="R41" s="61"/>
      <c r="S41" s="61"/>
      <c r="T41" s="61"/>
      <c r="U41" s="61"/>
      <c r="V41" s="61"/>
      <c r="W41" s="62"/>
      <c r="X41" s="30" t="s">
        <v>272</v>
      </c>
      <c r="Y41" s="31"/>
      <c r="Z41" s="31"/>
      <c r="AA41" s="31"/>
      <c r="AB41" s="31"/>
      <c r="AC41" s="31"/>
      <c r="AD41" s="31"/>
      <c r="AE41" s="31"/>
      <c r="AF41" s="31"/>
      <c r="AG41" s="31"/>
      <c r="AH41" s="31"/>
      <c r="AI41" s="31"/>
      <c r="AJ41" s="31"/>
      <c r="AK41" s="31"/>
      <c r="AL41" s="31"/>
      <c r="AM41" s="31"/>
      <c r="AN41" s="31"/>
      <c r="AO41" s="31"/>
      <c r="AP41" s="31"/>
      <c r="AQ41" s="32"/>
      <c r="AR41" s="36" t="s">
        <v>277</v>
      </c>
      <c r="AS41" s="36"/>
      <c r="AT41" s="36"/>
      <c r="AU41" s="36"/>
      <c r="AV41" s="36"/>
      <c r="AW41" s="36"/>
      <c r="AX41" s="36"/>
      <c r="AY41" s="36"/>
      <c r="AZ41" s="36"/>
      <c r="BA41" s="36"/>
      <c r="BB41" s="36"/>
      <c r="BC41" s="36"/>
      <c r="BD41" s="36"/>
      <c r="BE41" s="36"/>
      <c r="BF41" s="36"/>
      <c r="BG41" s="36"/>
      <c r="BH41" s="36"/>
      <c r="BI41" s="36"/>
      <c r="BJ41" s="36"/>
      <c r="BK41" s="36"/>
    </row>
    <row r="42" spans="1:79" ht="36" customHeight="1">
      <c r="A42" s="63"/>
      <c r="B42" s="64"/>
      <c r="C42" s="64"/>
      <c r="D42" s="65"/>
      <c r="E42" s="63"/>
      <c r="F42" s="64"/>
      <c r="G42" s="64"/>
      <c r="H42" s="64"/>
      <c r="I42" s="64"/>
      <c r="J42" s="64"/>
      <c r="K42" s="64"/>
      <c r="L42" s="64"/>
      <c r="M42" s="64"/>
      <c r="N42" s="64"/>
      <c r="O42" s="64"/>
      <c r="P42" s="64"/>
      <c r="Q42" s="64"/>
      <c r="R42" s="64"/>
      <c r="S42" s="64"/>
      <c r="T42" s="64"/>
      <c r="U42" s="64"/>
      <c r="V42" s="64"/>
      <c r="W42" s="65"/>
      <c r="X42" s="36" t="s">
        <v>4</v>
      </c>
      <c r="Y42" s="36"/>
      <c r="Z42" s="36"/>
      <c r="AA42" s="36"/>
      <c r="AB42" s="36"/>
      <c r="AC42" s="36" t="s">
        <v>3</v>
      </c>
      <c r="AD42" s="36"/>
      <c r="AE42" s="36"/>
      <c r="AF42" s="36"/>
      <c r="AG42" s="36"/>
      <c r="AH42" s="46" t="s">
        <v>116</v>
      </c>
      <c r="AI42" s="47"/>
      <c r="AJ42" s="47"/>
      <c r="AK42" s="47"/>
      <c r="AL42" s="48"/>
      <c r="AM42" s="30" t="s">
        <v>5</v>
      </c>
      <c r="AN42" s="31"/>
      <c r="AO42" s="31"/>
      <c r="AP42" s="31"/>
      <c r="AQ42" s="32"/>
      <c r="AR42" s="30" t="s">
        <v>4</v>
      </c>
      <c r="AS42" s="31"/>
      <c r="AT42" s="31"/>
      <c r="AU42" s="31"/>
      <c r="AV42" s="32"/>
      <c r="AW42" s="30" t="s">
        <v>3</v>
      </c>
      <c r="AX42" s="31"/>
      <c r="AY42" s="31"/>
      <c r="AZ42" s="31"/>
      <c r="BA42" s="32"/>
      <c r="BB42" s="46" t="s">
        <v>116</v>
      </c>
      <c r="BC42" s="47"/>
      <c r="BD42" s="47"/>
      <c r="BE42" s="47"/>
      <c r="BF42" s="48"/>
      <c r="BG42" s="30" t="s">
        <v>96</v>
      </c>
      <c r="BH42" s="31"/>
      <c r="BI42" s="31"/>
      <c r="BJ42" s="31"/>
      <c r="BK42" s="32"/>
    </row>
    <row r="43" spans="1:79" ht="15" customHeight="1">
      <c r="A43" s="30">
        <v>1</v>
      </c>
      <c r="B43" s="31"/>
      <c r="C43" s="31"/>
      <c r="D43" s="32"/>
      <c r="E43" s="30">
        <v>2</v>
      </c>
      <c r="F43" s="31"/>
      <c r="G43" s="31"/>
      <c r="H43" s="31"/>
      <c r="I43" s="31"/>
      <c r="J43" s="31"/>
      <c r="K43" s="31"/>
      <c r="L43" s="31"/>
      <c r="M43" s="31"/>
      <c r="N43" s="31"/>
      <c r="O43" s="31"/>
      <c r="P43" s="31"/>
      <c r="Q43" s="31"/>
      <c r="R43" s="31"/>
      <c r="S43" s="31"/>
      <c r="T43" s="31"/>
      <c r="U43" s="31"/>
      <c r="V43" s="31"/>
      <c r="W43" s="32"/>
      <c r="X43" s="36">
        <v>3</v>
      </c>
      <c r="Y43" s="36"/>
      <c r="Z43" s="36"/>
      <c r="AA43" s="36"/>
      <c r="AB43" s="36"/>
      <c r="AC43" s="36">
        <v>4</v>
      </c>
      <c r="AD43" s="36"/>
      <c r="AE43" s="36"/>
      <c r="AF43" s="36"/>
      <c r="AG43" s="36"/>
      <c r="AH43" s="36">
        <v>5</v>
      </c>
      <c r="AI43" s="36"/>
      <c r="AJ43" s="36"/>
      <c r="AK43" s="36"/>
      <c r="AL43" s="36"/>
      <c r="AM43" s="36">
        <v>6</v>
      </c>
      <c r="AN43" s="36"/>
      <c r="AO43" s="36"/>
      <c r="AP43" s="36"/>
      <c r="AQ43" s="36"/>
      <c r="AR43" s="30">
        <v>7</v>
      </c>
      <c r="AS43" s="31"/>
      <c r="AT43" s="31"/>
      <c r="AU43" s="31"/>
      <c r="AV43" s="32"/>
      <c r="AW43" s="30">
        <v>8</v>
      </c>
      <c r="AX43" s="31"/>
      <c r="AY43" s="31"/>
      <c r="AZ43" s="31"/>
      <c r="BA43" s="32"/>
      <c r="BB43" s="30">
        <v>9</v>
      </c>
      <c r="BC43" s="31"/>
      <c r="BD43" s="31"/>
      <c r="BE43" s="31"/>
      <c r="BF43" s="32"/>
      <c r="BG43" s="30">
        <v>10</v>
      </c>
      <c r="BH43" s="31"/>
      <c r="BI43" s="31"/>
      <c r="BJ43" s="31"/>
      <c r="BK43" s="32"/>
    </row>
    <row r="44" spans="1:79" ht="20.25" hidden="1" customHeight="1">
      <c r="A44" s="33" t="s">
        <v>56</v>
      </c>
      <c r="B44" s="34"/>
      <c r="C44" s="34"/>
      <c r="D44" s="35"/>
      <c r="E44" s="33" t="s">
        <v>57</v>
      </c>
      <c r="F44" s="34"/>
      <c r="G44" s="34"/>
      <c r="H44" s="34"/>
      <c r="I44" s="34"/>
      <c r="J44" s="34"/>
      <c r="K44" s="34"/>
      <c r="L44" s="34"/>
      <c r="M44" s="34"/>
      <c r="N44" s="34"/>
      <c r="O44" s="34"/>
      <c r="P44" s="34"/>
      <c r="Q44" s="34"/>
      <c r="R44" s="34"/>
      <c r="S44" s="34"/>
      <c r="T44" s="34"/>
      <c r="U44" s="34"/>
      <c r="V44" s="34"/>
      <c r="W44" s="35"/>
      <c r="X44" s="38" t="s">
        <v>60</v>
      </c>
      <c r="Y44" s="38"/>
      <c r="Z44" s="38"/>
      <c r="AA44" s="38"/>
      <c r="AB44" s="38"/>
      <c r="AC44" s="38" t="s">
        <v>61</v>
      </c>
      <c r="AD44" s="38"/>
      <c r="AE44" s="38"/>
      <c r="AF44" s="38"/>
      <c r="AG44" s="38"/>
      <c r="AH44" s="33" t="s">
        <v>94</v>
      </c>
      <c r="AI44" s="34"/>
      <c r="AJ44" s="34"/>
      <c r="AK44" s="34"/>
      <c r="AL44" s="35"/>
      <c r="AM44" s="50" t="s">
        <v>171</v>
      </c>
      <c r="AN44" s="51"/>
      <c r="AO44" s="51"/>
      <c r="AP44" s="51"/>
      <c r="AQ44" s="52"/>
      <c r="AR44" s="33" t="s">
        <v>62</v>
      </c>
      <c r="AS44" s="34"/>
      <c r="AT44" s="34"/>
      <c r="AU44" s="34"/>
      <c r="AV44" s="35"/>
      <c r="AW44" s="33" t="s">
        <v>63</v>
      </c>
      <c r="AX44" s="34"/>
      <c r="AY44" s="34"/>
      <c r="AZ44" s="34"/>
      <c r="BA44" s="35"/>
      <c r="BB44" s="33" t="s">
        <v>95</v>
      </c>
      <c r="BC44" s="34"/>
      <c r="BD44" s="34"/>
      <c r="BE44" s="34"/>
      <c r="BF44" s="35"/>
      <c r="BG44" s="50" t="s">
        <v>171</v>
      </c>
      <c r="BH44" s="51"/>
      <c r="BI44" s="51"/>
      <c r="BJ44" s="51"/>
      <c r="BK44" s="52"/>
      <c r="CA44" t="s">
        <v>23</v>
      </c>
    </row>
    <row r="45" spans="1:79" s="98" customFormat="1" ht="12.75" customHeight="1">
      <c r="A45" s="88"/>
      <c r="B45" s="89"/>
      <c r="C45" s="89"/>
      <c r="D45" s="90"/>
      <c r="E45" s="91" t="s">
        <v>172</v>
      </c>
      <c r="F45" s="92"/>
      <c r="G45" s="92"/>
      <c r="H45" s="92"/>
      <c r="I45" s="92"/>
      <c r="J45" s="92"/>
      <c r="K45" s="92"/>
      <c r="L45" s="92"/>
      <c r="M45" s="92"/>
      <c r="N45" s="92"/>
      <c r="O45" s="92"/>
      <c r="P45" s="92"/>
      <c r="Q45" s="92"/>
      <c r="R45" s="92"/>
      <c r="S45" s="92"/>
      <c r="T45" s="92"/>
      <c r="U45" s="92"/>
      <c r="V45" s="92"/>
      <c r="W45" s="93"/>
      <c r="X45" s="95">
        <v>7500000</v>
      </c>
      <c r="Y45" s="96"/>
      <c r="Z45" s="96"/>
      <c r="AA45" s="96"/>
      <c r="AB45" s="97"/>
      <c r="AC45" s="95" t="s">
        <v>173</v>
      </c>
      <c r="AD45" s="96"/>
      <c r="AE45" s="96"/>
      <c r="AF45" s="96"/>
      <c r="AG45" s="97"/>
      <c r="AH45" s="95" t="s">
        <v>173</v>
      </c>
      <c r="AI45" s="96"/>
      <c r="AJ45" s="96"/>
      <c r="AK45" s="96"/>
      <c r="AL45" s="97"/>
      <c r="AM45" s="95">
        <f>IF(ISNUMBER(X45),X45,0)+IF(ISNUMBER(AC45),AC45,0)</f>
        <v>7500000</v>
      </c>
      <c r="AN45" s="96"/>
      <c r="AO45" s="96"/>
      <c r="AP45" s="96"/>
      <c r="AQ45" s="97"/>
      <c r="AR45" s="95">
        <v>7600000</v>
      </c>
      <c r="AS45" s="96"/>
      <c r="AT45" s="96"/>
      <c r="AU45" s="96"/>
      <c r="AV45" s="97"/>
      <c r="AW45" s="95" t="s">
        <v>173</v>
      </c>
      <c r="AX45" s="96"/>
      <c r="AY45" s="96"/>
      <c r="AZ45" s="96"/>
      <c r="BA45" s="97"/>
      <c r="BB45" s="95" t="s">
        <v>173</v>
      </c>
      <c r="BC45" s="96"/>
      <c r="BD45" s="96"/>
      <c r="BE45" s="96"/>
      <c r="BF45" s="97"/>
      <c r="BG45" s="94">
        <f>IF(ISNUMBER(AR45),AR45,0)+IF(ISNUMBER(AW45),AW45,0)</f>
        <v>7600000</v>
      </c>
      <c r="BH45" s="94"/>
      <c r="BI45" s="94"/>
      <c r="BJ45" s="94"/>
      <c r="BK45" s="94"/>
      <c r="CA45" s="98" t="s">
        <v>24</v>
      </c>
    </row>
    <row r="46" spans="1:79" s="98" customFormat="1" ht="25.5" customHeight="1">
      <c r="A46" s="88"/>
      <c r="B46" s="89"/>
      <c r="C46" s="89"/>
      <c r="D46" s="90"/>
      <c r="E46" s="91" t="s">
        <v>174</v>
      </c>
      <c r="F46" s="92"/>
      <c r="G46" s="92"/>
      <c r="H46" s="92"/>
      <c r="I46" s="92"/>
      <c r="J46" s="92"/>
      <c r="K46" s="92"/>
      <c r="L46" s="92"/>
      <c r="M46" s="92"/>
      <c r="N46" s="92"/>
      <c r="O46" s="92"/>
      <c r="P46" s="92"/>
      <c r="Q46" s="92"/>
      <c r="R46" s="92"/>
      <c r="S46" s="92"/>
      <c r="T46" s="92"/>
      <c r="U46" s="92"/>
      <c r="V46" s="92"/>
      <c r="W46" s="93"/>
      <c r="X46" s="95" t="s">
        <v>173</v>
      </c>
      <c r="Y46" s="96"/>
      <c r="Z46" s="96"/>
      <c r="AA46" s="96"/>
      <c r="AB46" s="97"/>
      <c r="AC46" s="95">
        <v>22248</v>
      </c>
      <c r="AD46" s="96"/>
      <c r="AE46" s="96"/>
      <c r="AF46" s="96"/>
      <c r="AG46" s="97"/>
      <c r="AH46" s="95">
        <v>0</v>
      </c>
      <c r="AI46" s="96"/>
      <c r="AJ46" s="96"/>
      <c r="AK46" s="96"/>
      <c r="AL46" s="97"/>
      <c r="AM46" s="95">
        <f>IF(ISNUMBER(X46),X46,0)+IF(ISNUMBER(AC46),AC46,0)</f>
        <v>22248</v>
      </c>
      <c r="AN46" s="96"/>
      <c r="AO46" s="96"/>
      <c r="AP46" s="96"/>
      <c r="AQ46" s="97"/>
      <c r="AR46" s="95" t="s">
        <v>173</v>
      </c>
      <c r="AS46" s="96"/>
      <c r="AT46" s="96"/>
      <c r="AU46" s="96"/>
      <c r="AV46" s="97"/>
      <c r="AW46" s="95">
        <v>22915</v>
      </c>
      <c r="AX46" s="96"/>
      <c r="AY46" s="96"/>
      <c r="AZ46" s="96"/>
      <c r="BA46" s="97"/>
      <c r="BB46" s="95">
        <v>0</v>
      </c>
      <c r="BC46" s="96"/>
      <c r="BD46" s="96"/>
      <c r="BE46" s="96"/>
      <c r="BF46" s="97"/>
      <c r="BG46" s="94">
        <f>IF(ISNUMBER(AR46),AR46,0)+IF(ISNUMBER(AW46),AW46,0)</f>
        <v>22915</v>
      </c>
      <c r="BH46" s="94"/>
      <c r="BI46" s="94"/>
      <c r="BJ46" s="94"/>
      <c r="BK46" s="94"/>
    </row>
    <row r="47" spans="1:79" s="98" customFormat="1" ht="25.5" customHeight="1">
      <c r="A47" s="88">
        <v>25010100</v>
      </c>
      <c r="B47" s="89"/>
      <c r="C47" s="89"/>
      <c r="D47" s="90"/>
      <c r="E47" s="91" t="s">
        <v>175</v>
      </c>
      <c r="F47" s="92"/>
      <c r="G47" s="92"/>
      <c r="H47" s="92"/>
      <c r="I47" s="92"/>
      <c r="J47" s="92"/>
      <c r="K47" s="92"/>
      <c r="L47" s="92"/>
      <c r="M47" s="92"/>
      <c r="N47" s="92"/>
      <c r="O47" s="92"/>
      <c r="P47" s="92"/>
      <c r="Q47" s="92"/>
      <c r="R47" s="92"/>
      <c r="S47" s="92"/>
      <c r="T47" s="92"/>
      <c r="U47" s="92"/>
      <c r="V47" s="92"/>
      <c r="W47" s="93"/>
      <c r="X47" s="95" t="s">
        <v>173</v>
      </c>
      <c r="Y47" s="96"/>
      <c r="Z47" s="96"/>
      <c r="AA47" s="96"/>
      <c r="AB47" s="97"/>
      <c r="AC47" s="95">
        <v>22248</v>
      </c>
      <c r="AD47" s="96"/>
      <c r="AE47" s="96"/>
      <c r="AF47" s="96"/>
      <c r="AG47" s="97"/>
      <c r="AH47" s="95">
        <v>0</v>
      </c>
      <c r="AI47" s="96"/>
      <c r="AJ47" s="96"/>
      <c r="AK47" s="96"/>
      <c r="AL47" s="97"/>
      <c r="AM47" s="95">
        <f>IF(ISNUMBER(X47),X47,0)+IF(ISNUMBER(AC47),AC47,0)</f>
        <v>22248</v>
      </c>
      <c r="AN47" s="96"/>
      <c r="AO47" s="96"/>
      <c r="AP47" s="96"/>
      <c r="AQ47" s="97"/>
      <c r="AR47" s="95" t="s">
        <v>173</v>
      </c>
      <c r="AS47" s="96"/>
      <c r="AT47" s="96"/>
      <c r="AU47" s="96"/>
      <c r="AV47" s="97"/>
      <c r="AW47" s="95">
        <v>22915</v>
      </c>
      <c r="AX47" s="96"/>
      <c r="AY47" s="96"/>
      <c r="AZ47" s="96"/>
      <c r="BA47" s="97"/>
      <c r="BB47" s="95">
        <v>0</v>
      </c>
      <c r="BC47" s="96"/>
      <c r="BD47" s="96"/>
      <c r="BE47" s="96"/>
      <c r="BF47" s="97"/>
      <c r="BG47" s="94">
        <f>IF(ISNUMBER(AR47),AR47,0)+IF(ISNUMBER(AW47),AW47,0)</f>
        <v>22915</v>
      </c>
      <c r="BH47" s="94"/>
      <c r="BI47" s="94"/>
      <c r="BJ47" s="94"/>
      <c r="BK47" s="94"/>
    </row>
    <row r="48" spans="1:79" s="98" customFormat="1" ht="12.75" customHeight="1">
      <c r="A48" s="88">
        <v>25020100</v>
      </c>
      <c r="B48" s="89"/>
      <c r="C48" s="89"/>
      <c r="D48" s="90"/>
      <c r="E48" s="91" t="s">
        <v>176</v>
      </c>
      <c r="F48" s="92"/>
      <c r="G48" s="92"/>
      <c r="H48" s="92"/>
      <c r="I48" s="92"/>
      <c r="J48" s="92"/>
      <c r="K48" s="92"/>
      <c r="L48" s="92"/>
      <c r="M48" s="92"/>
      <c r="N48" s="92"/>
      <c r="O48" s="92"/>
      <c r="P48" s="92"/>
      <c r="Q48" s="92"/>
      <c r="R48" s="92"/>
      <c r="S48" s="92"/>
      <c r="T48" s="92"/>
      <c r="U48" s="92"/>
      <c r="V48" s="92"/>
      <c r="W48" s="93"/>
      <c r="X48" s="95" t="s">
        <v>173</v>
      </c>
      <c r="Y48" s="96"/>
      <c r="Z48" s="96"/>
      <c r="AA48" s="96"/>
      <c r="AB48" s="97"/>
      <c r="AC48" s="95">
        <v>0</v>
      </c>
      <c r="AD48" s="96"/>
      <c r="AE48" s="96"/>
      <c r="AF48" s="96"/>
      <c r="AG48" s="97"/>
      <c r="AH48" s="95">
        <v>0</v>
      </c>
      <c r="AI48" s="96"/>
      <c r="AJ48" s="96"/>
      <c r="AK48" s="96"/>
      <c r="AL48" s="97"/>
      <c r="AM48" s="95">
        <f>IF(ISNUMBER(X48),X48,0)+IF(ISNUMBER(AC48),AC48,0)</f>
        <v>0</v>
      </c>
      <c r="AN48" s="96"/>
      <c r="AO48" s="96"/>
      <c r="AP48" s="96"/>
      <c r="AQ48" s="97"/>
      <c r="AR48" s="95" t="s">
        <v>173</v>
      </c>
      <c r="AS48" s="96"/>
      <c r="AT48" s="96"/>
      <c r="AU48" s="96"/>
      <c r="AV48" s="97"/>
      <c r="AW48" s="95">
        <v>0</v>
      </c>
      <c r="AX48" s="96"/>
      <c r="AY48" s="96"/>
      <c r="AZ48" s="96"/>
      <c r="BA48" s="97"/>
      <c r="BB48" s="95">
        <v>0</v>
      </c>
      <c r="BC48" s="96"/>
      <c r="BD48" s="96"/>
      <c r="BE48" s="96"/>
      <c r="BF48" s="97"/>
      <c r="BG48" s="94">
        <f>IF(ISNUMBER(AR48),AR48,0)+IF(ISNUMBER(AW48),AW48,0)</f>
        <v>0</v>
      </c>
      <c r="BH48" s="94"/>
      <c r="BI48" s="94"/>
      <c r="BJ48" s="94"/>
      <c r="BK48" s="94"/>
    </row>
    <row r="49" spans="1:79" s="98" customFormat="1" ht="25.5" customHeight="1">
      <c r="A49" s="88"/>
      <c r="B49" s="89"/>
      <c r="C49" s="89"/>
      <c r="D49" s="90"/>
      <c r="E49" s="91" t="s">
        <v>177</v>
      </c>
      <c r="F49" s="92"/>
      <c r="G49" s="92"/>
      <c r="H49" s="92"/>
      <c r="I49" s="92"/>
      <c r="J49" s="92"/>
      <c r="K49" s="92"/>
      <c r="L49" s="92"/>
      <c r="M49" s="92"/>
      <c r="N49" s="92"/>
      <c r="O49" s="92"/>
      <c r="P49" s="92"/>
      <c r="Q49" s="92"/>
      <c r="R49" s="92"/>
      <c r="S49" s="92"/>
      <c r="T49" s="92"/>
      <c r="U49" s="92"/>
      <c r="V49" s="92"/>
      <c r="W49" s="93"/>
      <c r="X49" s="95" t="s">
        <v>173</v>
      </c>
      <c r="Y49" s="96"/>
      <c r="Z49" s="96"/>
      <c r="AA49" s="96"/>
      <c r="AB49" s="97"/>
      <c r="AC49" s="95">
        <v>0</v>
      </c>
      <c r="AD49" s="96"/>
      <c r="AE49" s="96"/>
      <c r="AF49" s="96"/>
      <c r="AG49" s="97"/>
      <c r="AH49" s="95">
        <v>0</v>
      </c>
      <c r="AI49" s="96"/>
      <c r="AJ49" s="96"/>
      <c r="AK49" s="96"/>
      <c r="AL49" s="97"/>
      <c r="AM49" s="95">
        <f>IF(ISNUMBER(X49),X49,0)+IF(ISNUMBER(AC49),AC49,0)</f>
        <v>0</v>
      </c>
      <c r="AN49" s="96"/>
      <c r="AO49" s="96"/>
      <c r="AP49" s="96"/>
      <c r="AQ49" s="97"/>
      <c r="AR49" s="95" t="s">
        <v>173</v>
      </c>
      <c r="AS49" s="96"/>
      <c r="AT49" s="96"/>
      <c r="AU49" s="96"/>
      <c r="AV49" s="97"/>
      <c r="AW49" s="95">
        <v>0</v>
      </c>
      <c r="AX49" s="96"/>
      <c r="AY49" s="96"/>
      <c r="AZ49" s="96"/>
      <c r="BA49" s="97"/>
      <c r="BB49" s="95">
        <v>0</v>
      </c>
      <c r="BC49" s="96"/>
      <c r="BD49" s="96"/>
      <c r="BE49" s="96"/>
      <c r="BF49" s="97"/>
      <c r="BG49" s="94">
        <f>IF(ISNUMBER(AR49),AR49,0)+IF(ISNUMBER(AW49),AW49,0)</f>
        <v>0</v>
      </c>
      <c r="BH49" s="94"/>
      <c r="BI49" s="94"/>
      <c r="BJ49" s="94"/>
      <c r="BK49" s="94"/>
    </row>
    <row r="50" spans="1:79" s="98" customFormat="1" ht="25.5" customHeight="1">
      <c r="A50" s="88">
        <v>602400</v>
      </c>
      <c r="B50" s="89"/>
      <c r="C50" s="89"/>
      <c r="D50" s="90"/>
      <c r="E50" s="91" t="s">
        <v>178</v>
      </c>
      <c r="F50" s="92"/>
      <c r="G50" s="92"/>
      <c r="H50" s="92"/>
      <c r="I50" s="92"/>
      <c r="J50" s="92"/>
      <c r="K50" s="92"/>
      <c r="L50" s="92"/>
      <c r="M50" s="92"/>
      <c r="N50" s="92"/>
      <c r="O50" s="92"/>
      <c r="P50" s="92"/>
      <c r="Q50" s="92"/>
      <c r="R50" s="92"/>
      <c r="S50" s="92"/>
      <c r="T50" s="92"/>
      <c r="U50" s="92"/>
      <c r="V50" s="92"/>
      <c r="W50" s="93"/>
      <c r="X50" s="95" t="s">
        <v>173</v>
      </c>
      <c r="Y50" s="96"/>
      <c r="Z50" s="96"/>
      <c r="AA50" s="96"/>
      <c r="AB50" s="97"/>
      <c r="AC50" s="95">
        <v>0</v>
      </c>
      <c r="AD50" s="96"/>
      <c r="AE50" s="96"/>
      <c r="AF50" s="96"/>
      <c r="AG50" s="97"/>
      <c r="AH50" s="95">
        <v>0</v>
      </c>
      <c r="AI50" s="96"/>
      <c r="AJ50" s="96"/>
      <c r="AK50" s="96"/>
      <c r="AL50" s="97"/>
      <c r="AM50" s="95">
        <f>IF(ISNUMBER(X50),X50,0)+IF(ISNUMBER(AC50),AC50,0)</f>
        <v>0</v>
      </c>
      <c r="AN50" s="96"/>
      <c r="AO50" s="96"/>
      <c r="AP50" s="96"/>
      <c r="AQ50" s="97"/>
      <c r="AR50" s="95" t="s">
        <v>173</v>
      </c>
      <c r="AS50" s="96"/>
      <c r="AT50" s="96"/>
      <c r="AU50" s="96"/>
      <c r="AV50" s="97"/>
      <c r="AW50" s="95">
        <v>0</v>
      </c>
      <c r="AX50" s="96"/>
      <c r="AY50" s="96"/>
      <c r="AZ50" s="96"/>
      <c r="BA50" s="97"/>
      <c r="BB50" s="95">
        <v>0</v>
      </c>
      <c r="BC50" s="96"/>
      <c r="BD50" s="96"/>
      <c r="BE50" s="96"/>
      <c r="BF50" s="97"/>
      <c r="BG50" s="94">
        <f>IF(ISNUMBER(AR50),AR50,0)+IF(ISNUMBER(AW50),AW50,0)</f>
        <v>0</v>
      </c>
      <c r="BH50" s="94"/>
      <c r="BI50" s="94"/>
      <c r="BJ50" s="94"/>
      <c r="BK50" s="94"/>
    </row>
    <row r="51" spans="1:79" s="98" customFormat="1" ht="12.75" customHeight="1">
      <c r="A51" s="88">
        <v>604100</v>
      </c>
      <c r="B51" s="89"/>
      <c r="C51" s="89"/>
      <c r="D51" s="90"/>
      <c r="E51" s="91" t="s">
        <v>179</v>
      </c>
      <c r="F51" s="92"/>
      <c r="G51" s="92"/>
      <c r="H51" s="92"/>
      <c r="I51" s="92"/>
      <c r="J51" s="92"/>
      <c r="K51" s="92"/>
      <c r="L51" s="92"/>
      <c r="M51" s="92"/>
      <c r="N51" s="92"/>
      <c r="O51" s="92"/>
      <c r="P51" s="92"/>
      <c r="Q51" s="92"/>
      <c r="R51" s="92"/>
      <c r="S51" s="92"/>
      <c r="T51" s="92"/>
      <c r="U51" s="92"/>
      <c r="V51" s="92"/>
      <c r="W51" s="93"/>
      <c r="X51" s="95" t="s">
        <v>173</v>
      </c>
      <c r="Y51" s="96"/>
      <c r="Z51" s="96"/>
      <c r="AA51" s="96"/>
      <c r="AB51" s="97"/>
      <c r="AC51" s="95">
        <v>0</v>
      </c>
      <c r="AD51" s="96"/>
      <c r="AE51" s="96"/>
      <c r="AF51" s="96"/>
      <c r="AG51" s="97"/>
      <c r="AH51" s="95">
        <v>0</v>
      </c>
      <c r="AI51" s="96"/>
      <c r="AJ51" s="96"/>
      <c r="AK51" s="96"/>
      <c r="AL51" s="97"/>
      <c r="AM51" s="95">
        <f>IF(ISNUMBER(X51),X51,0)+IF(ISNUMBER(AC51),AC51,0)</f>
        <v>0</v>
      </c>
      <c r="AN51" s="96"/>
      <c r="AO51" s="96"/>
      <c r="AP51" s="96"/>
      <c r="AQ51" s="97"/>
      <c r="AR51" s="95" t="s">
        <v>173</v>
      </c>
      <c r="AS51" s="96"/>
      <c r="AT51" s="96"/>
      <c r="AU51" s="96"/>
      <c r="AV51" s="97"/>
      <c r="AW51" s="95">
        <v>0</v>
      </c>
      <c r="AX51" s="96"/>
      <c r="AY51" s="96"/>
      <c r="AZ51" s="96"/>
      <c r="BA51" s="97"/>
      <c r="BB51" s="95">
        <v>0</v>
      </c>
      <c r="BC51" s="96"/>
      <c r="BD51" s="96"/>
      <c r="BE51" s="96"/>
      <c r="BF51" s="97"/>
      <c r="BG51" s="94">
        <f>IF(ISNUMBER(AR51),AR51,0)+IF(ISNUMBER(AW51),AW51,0)</f>
        <v>0</v>
      </c>
      <c r="BH51" s="94"/>
      <c r="BI51" s="94"/>
      <c r="BJ51" s="94"/>
      <c r="BK51" s="94"/>
    </row>
    <row r="52" spans="1:79" s="6" customFormat="1" ht="12.75" customHeight="1">
      <c r="A52" s="86"/>
      <c r="B52" s="84"/>
      <c r="C52" s="84"/>
      <c r="D52" s="85"/>
      <c r="E52" s="99" t="s">
        <v>147</v>
      </c>
      <c r="F52" s="100"/>
      <c r="G52" s="100"/>
      <c r="H52" s="100"/>
      <c r="I52" s="100"/>
      <c r="J52" s="100"/>
      <c r="K52" s="100"/>
      <c r="L52" s="100"/>
      <c r="M52" s="100"/>
      <c r="N52" s="100"/>
      <c r="O52" s="100"/>
      <c r="P52" s="100"/>
      <c r="Q52" s="100"/>
      <c r="R52" s="100"/>
      <c r="S52" s="100"/>
      <c r="T52" s="100"/>
      <c r="U52" s="100"/>
      <c r="V52" s="100"/>
      <c r="W52" s="101"/>
      <c r="X52" s="103">
        <v>7500000</v>
      </c>
      <c r="Y52" s="104"/>
      <c r="Z52" s="104"/>
      <c r="AA52" s="104"/>
      <c r="AB52" s="105"/>
      <c r="AC52" s="103">
        <v>22248</v>
      </c>
      <c r="AD52" s="104"/>
      <c r="AE52" s="104"/>
      <c r="AF52" s="104"/>
      <c r="AG52" s="105"/>
      <c r="AH52" s="103">
        <v>0</v>
      </c>
      <c r="AI52" s="104"/>
      <c r="AJ52" s="104"/>
      <c r="AK52" s="104"/>
      <c r="AL52" s="105"/>
      <c r="AM52" s="103">
        <f>IF(ISNUMBER(X52),X52,0)+IF(ISNUMBER(AC52),AC52,0)</f>
        <v>7522248</v>
      </c>
      <c r="AN52" s="104"/>
      <c r="AO52" s="104"/>
      <c r="AP52" s="104"/>
      <c r="AQ52" s="105"/>
      <c r="AR52" s="103">
        <v>7600000</v>
      </c>
      <c r="AS52" s="104"/>
      <c r="AT52" s="104"/>
      <c r="AU52" s="104"/>
      <c r="AV52" s="105"/>
      <c r="AW52" s="103">
        <v>22915</v>
      </c>
      <c r="AX52" s="104"/>
      <c r="AY52" s="104"/>
      <c r="AZ52" s="104"/>
      <c r="BA52" s="105"/>
      <c r="BB52" s="103">
        <v>0</v>
      </c>
      <c r="BC52" s="104"/>
      <c r="BD52" s="104"/>
      <c r="BE52" s="104"/>
      <c r="BF52" s="105"/>
      <c r="BG52" s="102">
        <f>IF(ISNUMBER(AR52),AR52,0)+IF(ISNUMBER(AW52),AW52,0)</f>
        <v>7622915</v>
      </c>
      <c r="BH52" s="102"/>
      <c r="BI52" s="102"/>
      <c r="BJ52" s="102"/>
      <c r="BK52" s="102"/>
    </row>
    <row r="53" spans="1:79" s="4" customFormat="1" ht="12.75" customHeight="1">
      <c r="A53" s="17"/>
      <c r="B53" s="17"/>
      <c r="C53" s="17"/>
      <c r="D53" s="17"/>
      <c r="E53" s="17"/>
      <c r="F53" s="17"/>
      <c r="G53" s="17"/>
      <c r="H53" s="17"/>
      <c r="I53" s="17"/>
      <c r="J53" s="17"/>
      <c r="K53" s="17"/>
      <c r="L53" s="17"/>
      <c r="M53" s="17"/>
      <c r="N53" s="17"/>
      <c r="O53" s="17"/>
      <c r="P53" s="17"/>
      <c r="Q53" s="17"/>
      <c r="R53" s="17"/>
      <c r="S53" s="17"/>
      <c r="T53" s="17"/>
      <c r="U53" s="17"/>
      <c r="V53" s="17"/>
      <c r="W53" s="17"/>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row>
    <row r="55" spans="1:79" s="3" customFormat="1" ht="14.25" customHeight="1">
      <c r="A55" s="42" t="s">
        <v>117</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9"/>
    </row>
    <row r="56" spans="1:79" ht="14.25" customHeight="1">
      <c r="A56" s="42" t="s">
        <v>262</v>
      </c>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row>
    <row r="57" spans="1:79" ht="15" customHeight="1">
      <c r="A57" s="40" t="s">
        <v>250</v>
      </c>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row>
    <row r="58" spans="1:79" ht="23.1" customHeight="1">
      <c r="A58" s="66" t="s">
        <v>118</v>
      </c>
      <c r="B58" s="67"/>
      <c r="C58" s="67"/>
      <c r="D58" s="68"/>
      <c r="E58" s="36" t="s">
        <v>19</v>
      </c>
      <c r="F58" s="36"/>
      <c r="G58" s="36"/>
      <c r="H58" s="36"/>
      <c r="I58" s="36"/>
      <c r="J58" s="36"/>
      <c r="K58" s="36"/>
      <c r="L58" s="36"/>
      <c r="M58" s="36"/>
      <c r="N58" s="36"/>
      <c r="O58" s="36"/>
      <c r="P58" s="36"/>
      <c r="Q58" s="36"/>
      <c r="R58" s="36"/>
      <c r="S58" s="36"/>
      <c r="T58" s="36"/>
      <c r="U58" s="30" t="s">
        <v>251</v>
      </c>
      <c r="V58" s="31"/>
      <c r="W58" s="31"/>
      <c r="X58" s="31"/>
      <c r="Y58" s="31"/>
      <c r="Z58" s="31"/>
      <c r="AA58" s="31"/>
      <c r="AB58" s="31"/>
      <c r="AC58" s="31"/>
      <c r="AD58" s="31"/>
      <c r="AE58" s="31"/>
      <c r="AF58" s="31"/>
      <c r="AG58" s="31"/>
      <c r="AH58" s="31"/>
      <c r="AI58" s="31"/>
      <c r="AJ58" s="31"/>
      <c r="AK58" s="31"/>
      <c r="AL58" s="31"/>
      <c r="AM58" s="32"/>
      <c r="AN58" s="30" t="s">
        <v>254</v>
      </c>
      <c r="AO58" s="31"/>
      <c r="AP58" s="31"/>
      <c r="AQ58" s="31"/>
      <c r="AR58" s="31"/>
      <c r="AS58" s="31"/>
      <c r="AT58" s="31"/>
      <c r="AU58" s="31"/>
      <c r="AV58" s="31"/>
      <c r="AW58" s="31"/>
      <c r="AX58" s="31"/>
      <c r="AY58" s="31"/>
      <c r="AZ58" s="31"/>
      <c r="BA58" s="31"/>
      <c r="BB58" s="31"/>
      <c r="BC58" s="31"/>
      <c r="BD58" s="31"/>
      <c r="BE58" s="31"/>
      <c r="BF58" s="32"/>
      <c r="BG58" s="30" t="s">
        <v>261</v>
      </c>
      <c r="BH58" s="31"/>
      <c r="BI58" s="31"/>
      <c r="BJ58" s="31"/>
      <c r="BK58" s="31"/>
      <c r="BL58" s="31"/>
      <c r="BM58" s="31"/>
      <c r="BN58" s="31"/>
      <c r="BO58" s="31"/>
      <c r="BP58" s="31"/>
      <c r="BQ58" s="31"/>
      <c r="BR58" s="31"/>
      <c r="BS58" s="31"/>
      <c r="BT58" s="31"/>
      <c r="BU58" s="31"/>
      <c r="BV58" s="31"/>
      <c r="BW58" s="31"/>
      <c r="BX58" s="31"/>
      <c r="BY58" s="32"/>
    </row>
    <row r="59" spans="1:79" ht="48.75" customHeight="1">
      <c r="A59" s="69"/>
      <c r="B59" s="70"/>
      <c r="C59" s="70"/>
      <c r="D59" s="71"/>
      <c r="E59" s="36"/>
      <c r="F59" s="36"/>
      <c r="G59" s="36"/>
      <c r="H59" s="36"/>
      <c r="I59" s="36"/>
      <c r="J59" s="36"/>
      <c r="K59" s="36"/>
      <c r="L59" s="36"/>
      <c r="M59" s="36"/>
      <c r="N59" s="36"/>
      <c r="O59" s="36"/>
      <c r="P59" s="36"/>
      <c r="Q59" s="36"/>
      <c r="R59" s="36"/>
      <c r="S59" s="36"/>
      <c r="T59" s="36"/>
      <c r="U59" s="30" t="s">
        <v>4</v>
      </c>
      <c r="V59" s="31"/>
      <c r="W59" s="31"/>
      <c r="X59" s="31"/>
      <c r="Y59" s="32"/>
      <c r="Z59" s="30" t="s">
        <v>3</v>
      </c>
      <c r="AA59" s="31"/>
      <c r="AB59" s="31"/>
      <c r="AC59" s="31"/>
      <c r="AD59" s="32"/>
      <c r="AE59" s="46" t="s">
        <v>116</v>
      </c>
      <c r="AF59" s="47"/>
      <c r="AG59" s="47"/>
      <c r="AH59" s="48"/>
      <c r="AI59" s="30" t="s">
        <v>5</v>
      </c>
      <c r="AJ59" s="31"/>
      <c r="AK59" s="31"/>
      <c r="AL59" s="31"/>
      <c r="AM59" s="32"/>
      <c r="AN59" s="30" t="s">
        <v>4</v>
      </c>
      <c r="AO59" s="31"/>
      <c r="AP59" s="31"/>
      <c r="AQ59" s="31"/>
      <c r="AR59" s="32"/>
      <c r="AS59" s="30" t="s">
        <v>3</v>
      </c>
      <c r="AT59" s="31"/>
      <c r="AU59" s="31"/>
      <c r="AV59" s="31"/>
      <c r="AW59" s="32"/>
      <c r="AX59" s="46" t="s">
        <v>116</v>
      </c>
      <c r="AY59" s="47"/>
      <c r="AZ59" s="47"/>
      <c r="BA59" s="48"/>
      <c r="BB59" s="30" t="s">
        <v>96</v>
      </c>
      <c r="BC59" s="31"/>
      <c r="BD59" s="31"/>
      <c r="BE59" s="31"/>
      <c r="BF59" s="32"/>
      <c r="BG59" s="30" t="s">
        <v>4</v>
      </c>
      <c r="BH59" s="31"/>
      <c r="BI59" s="31"/>
      <c r="BJ59" s="31"/>
      <c r="BK59" s="32"/>
      <c r="BL59" s="30" t="s">
        <v>3</v>
      </c>
      <c r="BM59" s="31"/>
      <c r="BN59" s="31"/>
      <c r="BO59" s="31"/>
      <c r="BP59" s="32"/>
      <c r="BQ59" s="46" t="s">
        <v>116</v>
      </c>
      <c r="BR59" s="47"/>
      <c r="BS59" s="47"/>
      <c r="BT59" s="48"/>
      <c r="BU59" s="30" t="s">
        <v>97</v>
      </c>
      <c r="BV59" s="31"/>
      <c r="BW59" s="31"/>
      <c r="BX59" s="31"/>
      <c r="BY59" s="32"/>
    </row>
    <row r="60" spans="1:79" ht="15" customHeight="1">
      <c r="A60" s="30">
        <v>1</v>
      </c>
      <c r="B60" s="31"/>
      <c r="C60" s="31"/>
      <c r="D60" s="32"/>
      <c r="E60" s="30">
        <v>2</v>
      </c>
      <c r="F60" s="31"/>
      <c r="G60" s="31"/>
      <c r="H60" s="31"/>
      <c r="I60" s="31"/>
      <c r="J60" s="31"/>
      <c r="K60" s="31"/>
      <c r="L60" s="31"/>
      <c r="M60" s="31"/>
      <c r="N60" s="31"/>
      <c r="O60" s="31"/>
      <c r="P60" s="31"/>
      <c r="Q60" s="31"/>
      <c r="R60" s="31"/>
      <c r="S60" s="31"/>
      <c r="T60" s="32"/>
      <c r="U60" s="30">
        <v>3</v>
      </c>
      <c r="V60" s="31"/>
      <c r="W60" s="31"/>
      <c r="X60" s="31"/>
      <c r="Y60" s="32"/>
      <c r="Z60" s="30">
        <v>4</v>
      </c>
      <c r="AA60" s="31"/>
      <c r="AB60" s="31"/>
      <c r="AC60" s="31"/>
      <c r="AD60" s="32"/>
      <c r="AE60" s="30">
        <v>5</v>
      </c>
      <c r="AF60" s="31"/>
      <c r="AG60" s="31"/>
      <c r="AH60" s="32"/>
      <c r="AI60" s="30">
        <v>6</v>
      </c>
      <c r="AJ60" s="31"/>
      <c r="AK60" s="31"/>
      <c r="AL60" s="31"/>
      <c r="AM60" s="32"/>
      <c r="AN60" s="30">
        <v>7</v>
      </c>
      <c r="AO60" s="31"/>
      <c r="AP60" s="31"/>
      <c r="AQ60" s="31"/>
      <c r="AR60" s="32"/>
      <c r="AS60" s="30">
        <v>8</v>
      </c>
      <c r="AT60" s="31"/>
      <c r="AU60" s="31"/>
      <c r="AV60" s="31"/>
      <c r="AW60" s="32"/>
      <c r="AX60" s="30">
        <v>9</v>
      </c>
      <c r="AY60" s="31"/>
      <c r="AZ60" s="31"/>
      <c r="BA60" s="32"/>
      <c r="BB60" s="30">
        <v>10</v>
      </c>
      <c r="BC60" s="31"/>
      <c r="BD60" s="31"/>
      <c r="BE60" s="31"/>
      <c r="BF60" s="32"/>
      <c r="BG60" s="30">
        <v>11</v>
      </c>
      <c r="BH60" s="31"/>
      <c r="BI60" s="31"/>
      <c r="BJ60" s="31"/>
      <c r="BK60" s="32"/>
      <c r="BL60" s="30">
        <v>12</v>
      </c>
      <c r="BM60" s="31"/>
      <c r="BN60" s="31"/>
      <c r="BO60" s="31"/>
      <c r="BP60" s="32"/>
      <c r="BQ60" s="30">
        <v>13</v>
      </c>
      <c r="BR60" s="31"/>
      <c r="BS60" s="31"/>
      <c r="BT60" s="32"/>
      <c r="BU60" s="30">
        <v>14</v>
      </c>
      <c r="BV60" s="31"/>
      <c r="BW60" s="31"/>
      <c r="BX60" s="31"/>
      <c r="BY60" s="32"/>
    </row>
    <row r="61" spans="1:79" s="1" customFormat="1" ht="12.75" hidden="1" customHeight="1">
      <c r="A61" s="33" t="s">
        <v>64</v>
      </c>
      <c r="B61" s="34"/>
      <c r="C61" s="34"/>
      <c r="D61" s="35"/>
      <c r="E61" s="33" t="s">
        <v>57</v>
      </c>
      <c r="F61" s="34"/>
      <c r="G61" s="34"/>
      <c r="H61" s="34"/>
      <c r="I61" s="34"/>
      <c r="J61" s="34"/>
      <c r="K61" s="34"/>
      <c r="L61" s="34"/>
      <c r="M61" s="34"/>
      <c r="N61" s="34"/>
      <c r="O61" s="34"/>
      <c r="P61" s="34"/>
      <c r="Q61" s="34"/>
      <c r="R61" s="34"/>
      <c r="S61" s="34"/>
      <c r="T61" s="35"/>
      <c r="U61" s="33" t="s">
        <v>65</v>
      </c>
      <c r="V61" s="34"/>
      <c r="W61" s="34"/>
      <c r="X61" s="34"/>
      <c r="Y61" s="35"/>
      <c r="Z61" s="33" t="s">
        <v>66</v>
      </c>
      <c r="AA61" s="34"/>
      <c r="AB61" s="34"/>
      <c r="AC61" s="34"/>
      <c r="AD61" s="35"/>
      <c r="AE61" s="33" t="s">
        <v>91</v>
      </c>
      <c r="AF61" s="34"/>
      <c r="AG61" s="34"/>
      <c r="AH61" s="35"/>
      <c r="AI61" s="50" t="s">
        <v>170</v>
      </c>
      <c r="AJ61" s="51"/>
      <c r="AK61" s="51"/>
      <c r="AL61" s="51"/>
      <c r="AM61" s="52"/>
      <c r="AN61" s="33" t="s">
        <v>67</v>
      </c>
      <c r="AO61" s="34"/>
      <c r="AP61" s="34"/>
      <c r="AQ61" s="34"/>
      <c r="AR61" s="35"/>
      <c r="AS61" s="33" t="s">
        <v>68</v>
      </c>
      <c r="AT61" s="34"/>
      <c r="AU61" s="34"/>
      <c r="AV61" s="34"/>
      <c r="AW61" s="35"/>
      <c r="AX61" s="33" t="s">
        <v>92</v>
      </c>
      <c r="AY61" s="34"/>
      <c r="AZ61" s="34"/>
      <c r="BA61" s="35"/>
      <c r="BB61" s="50" t="s">
        <v>170</v>
      </c>
      <c r="BC61" s="51"/>
      <c r="BD61" s="51"/>
      <c r="BE61" s="51"/>
      <c r="BF61" s="52"/>
      <c r="BG61" s="33" t="s">
        <v>58</v>
      </c>
      <c r="BH61" s="34"/>
      <c r="BI61" s="34"/>
      <c r="BJ61" s="34"/>
      <c r="BK61" s="35"/>
      <c r="BL61" s="33" t="s">
        <v>59</v>
      </c>
      <c r="BM61" s="34"/>
      <c r="BN61" s="34"/>
      <c r="BO61" s="34"/>
      <c r="BP61" s="35"/>
      <c r="BQ61" s="33" t="s">
        <v>93</v>
      </c>
      <c r="BR61" s="34"/>
      <c r="BS61" s="34"/>
      <c r="BT61" s="35"/>
      <c r="BU61" s="50" t="s">
        <v>170</v>
      </c>
      <c r="BV61" s="51"/>
      <c r="BW61" s="51"/>
      <c r="BX61" s="51"/>
      <c r="BY61" s="52"/>
      <c r="CA61" t="s">
        <v>25</v>
      </c>
    </row>
    <row r="62" spans="1:79" s="98" customFormat="1" ht="12.75" customHeight="1">
      <c r="A62" s="88">
        <v>2111</v>
      </c>
      <c r="B62" s="89"/>
      <c r="C62" s="89"/>
      <c r="D62" s="90"/>
      <c r="E62" s="91" t="s">
        <v>180</v>
      </c>
      <c r="F62" s="92"/>
      <c r="G62" s="92"/>
      <c r="H62" s="92"/>
      <c r="I62" s="92"/>
      <c r="J62" s="92"/>
      <c r="K62" s="92"/>
      <c r="L62" s="92"/>
      <c r="M62" s="92"/>
      <c r="N62" s="92"/>
      <c r="O62" s="92"/>
      <c r="P62" s="92"/>
      <c r="Q62" s="92"/>
      <c r="R62" s="92"/>
      <c r="S62" s="92"/>
      <c r="T62" s="93"/>
      <c r="U62" s="95">
        <v>3334151.7</v>
      </c>
      <c r="V62" s="96"/>
      <c r="W62" s="96"/>
      <c r="X62" s="96"/>
      <c r="Y62" s="97"/>
      <c r="Z62" s="95">
        <v>17660.39</v>
      </c>
      <c r="AA62" s="96"/>
      <c r="AB62" s="96"/>
      <c r="AC62" s="96"/>
      <c r="AD62" s="97"/>
      <c r="AE62" s="95">
        <v>0</v>
      </c>
      <c r="AF62" s="96"/>
      <c r="AG62" s="96"/>
      <c r="AH62" s="97"/>
      <c r="AI62" s="95">
        <f>IF(ISNUMBER(U62),U62,0)+IF(ISNUMBER(Z62),Z62,0)</f>
        <v>3351812.0900000003</v>
      </c>
      <c r="AJ62" s="96"/>
      <c r="AK62" s="96"/>
      <c r="AL62" s="96"/>
      <c r="AM62" s="97"/>
      <c r="AN62" s="95">
        <v>4237934</v>
      </c>
      <c r="AO62" s="96"/>
      <c r="AP62" s="96"/>
      <c r="AQ62" s="96"/>
      <c r="AR62" s="97"/>
      <c r="AS62" s="95">
        <v>24745</v>
      </c>
      <c r="AT62" s="96"/>
      <c r="AU62" s="96"/>
      <c r="AV62" s="96"/>
      <c r="AW62" s="97"/>
      <c r="AX62" s="95">
        <v>0</v>
      </c>
      <c r="AY62" s="96"/>
      <c r="AZ62" s="96"/>
      <c r="BA62" s="97"/>
      <c r="BB62" s="95">
        <f>IF(ISNUMBER(AN62),AN62,0)+IF(ISNUMBER(AS62),AS62,0)</f>
        <v>4262679</v>
      </c>
      <c r="BC62" s="96"/>
      <c r="BD62" s="96"/>
      <c r="BE62" s="96"/>
      <c r="BF62" s="97"/>
      <c r="BG62" s="95">
        <v>4886981</v>
      </c>
      <c r="BH62" s="96"/>
      <c r="BI62" s="96"/>
      <c r="BJ62" s="96"/>
      <c r="BK62" s="97"/>
      <c r="BL62" s="95">
        <v>15279</v>
      </c>
      <c r="BM62" s="96"/>
      <c r="BN62" s="96"/>
      <c r="BO62" s="96"/>
      <c r="BP62" s="97"/>
      <c r="BQ62" s="95">
        <v>0</v>
      </c>
      <c r="BR62" s="96"/>
      <c r="BS62" s="96"/>
      <c r="BT62" s="97"/>
      <c r="BU62" s="95">
        <f>IF(ISNUMBER(BG62),BG62,0)+IF(ISNUMBER(BL62),BL62,0)</f>
        <v>4902260</v>
      </c>
      <c r="BV62" s="96"/>
      <c r="BW62" s="96"/>
      <c r="BX62" s="96"/>
      <c r="BY62" s="97"/>
      <c r="CA62" s="98" t="s">
        <v>26</v>
      </c>
    </row>
    <row r="63" spans="1:79" s="98" customFormat="1" ht="12.75" customHeight="1">
      <c r="A63" s="88">
        <v>2120</v>
      </c>
      <c r="B63" s="89"/>
      <c r="C63" s="89"/>
      <c r="D63" s="90"/>
      <c r="E63" s="91" t="s">
        <v>181</v>
      </c>
      <c r="F63" s="92"/>
      <c r="G63" s="92"/>
      <c r="H63" s="92"/>
      <c r="I63" s="92"/>
      <c r="J63" s="92"/>
      <c r="K63" s="92"/>
      <c r="L63" s="92"/>
      <c r="M63" s="92"/>
      <c r="N63" s="92"/>
      <c r="O63" s="92"/>
      <c r="P63" s="92"/>
      <c r="Q63" s="92"/>
      <c r="R63" s="92"/>
      <c r="S63" s="92"/>
      <c r="T63" s="93"/>
      <c r="U63" s="95">
        <v>742667.91</v>
      </c>
      <c r="V63" s="96"/>
      <c r="W63" s="96"/>
      <c r="X63" s="96"/>
      <c r="Y63" s="97"/>
      <c r="Z63" s="95">
        <v>3885.28</v>
      </c>
      <c r="AA63" s="96"/>
      <c r="AB63" s="96"/>
      <c r="AC63" s="96"/>
      <c r="AD63" s="97"/>
      <c r="AE63" s="95">
        <v>0</v>
      </c>
      <c r="AF63" s="96"/>
      <c r="AG63" s="96"/>
      <c r="AH63" s="97"/>
      <c r="AI63" s="95">
        <f>IF(ISNUMBER(U63),U63,0)+IF(ISNUMBER(Z63),Z63,0)</f>
        <v>746553.19000000006</v>
      </c>
      <c r="AJ63" s="96"/>
      <c r="AK63" s="96"/>
      <c r="AL63" s="96"/>
      <c r="AM63" s="97"/>
      <c r="AN63" s="95">
        <v>937225</v>
      </c>
      <c r="AO63" s="96"/>
      <c r="AP63" s="96"/>
      <c r="AQ63" s="96"/>
      <c r="AR63" s="97"/>
      <c r="AS63" s="95">
        <v>5444</v>
      </c>
      <c r="AT63" s="96"/>
      <c r="AU63" s="96"/>
      <c r="AV63" s="96"/>
      <c r="AW63" s="97"/>
      <c r="AX63" s="95">
        <v>0</v>
      </c>
      <c r="AY63" s="96"/>
      <c r="AZ63" s="96"/>
      <c r="BA63" s="97"/>
      <c r="BB63" s="95">
        <f>IF(ISNUMBER(AN63),AN63,0)+IF(ISNUMBER(AS63),AS63,0)</f>
        <v>942669</v>
      </c>
      <c r="BC63" s="96"/>
      <c r="BD63" s="96"/>
      <c r="BE63" s="96"/>
      <c r="BF63" s="97"/>
      <c r="BG63" s="95">
        <v>1075136</v>
      </c>
      <c r="BH63" s="96"/>
      <c r="BI63" s="96"/>
      <c r="BJ63" s="96"/>
      <c r="BK63" s="97"/>
      <c r="BL63" s="95">
        <v>3361</v>
      </c>
      <c r="BM63" s="96"/>
      <c r="BN63" s="96"/>
      <c r="BO63" s="96"/>
      <c r="BP63" s="97"/>
      <c r="BQ63" s="95">
        <v>0</v>
      </c>
      <c r="BR63" s="96"/>
      <c r="BS63" s="96"/>
      <c r="BT63" s="97"/>
      <c r="BU63" s="95">
        <f>IF(ISNUMBER(BG63),BG63,0)+IF(ISNUMBER(BL63),BL63,0)</f>
        <v>1078497</v>
      </c>
      <c r="BV63" s="96"/>
      <c r="BW63" s="96"/>
      <c r="BX63" s="96"/>
      <c r="BY63" s="97"/>
    </row>
    <row r="64" spans="1:79" s="98" customFormat="1" ht="12.75" customHeight="1">
      <c r="A64" s="88">
        <v>2210</v>
      </c>
      <c r="B64" s="89"/>
      <c r="C64" s="89"/>
      <c r="D64" s="90"/>
      <c r="E64" s="91" t="s">
        <v>182</v>
      </c>
      <c r="F64" s="92"/>
      <c r="G64" s="92"/>
      <c r="H64" s="92"/>
      <c r="I64" s="92"/>
      <c r="J64" s="92"/>
      <c r="K64" s="92"/>
      <c r="L64" s="92"/>
      <c r="M64" s="92"/>
      <c r="N64" s="92"/>
      <c r="O64" s="92"/>
      <c r="P64" s="92"/>
      <c r="Q64" s="92"/>
      <c r="R64" s="92"/>
      <c r="S64" s="92"/>
      <c r="T64" s="93"/>
      <c r="U64" s="95">
        <v>357556.69</v>
      </c>
      <c r="V64" s="96"/>
      <c r="W64" s="96"/>
      <c r="X64" s="96"/>
      <c r="Y64" s="97"/>
      <c r="Z64" s="95">
        <v>54176.69</v>
      </c>
      <c r="AA64" s="96"/>
      <c r="AB64" s="96"/>
      <c r="AC64" s="96"/>
      <c r="AD64" s="97"/>
      <c r="AE64" s="95">
        <v>0</v>
      </c>
      <c r="AF64" s="96"/>
      <c r="AG64" s="96"/>
      <c r="AH64" s="97"/>
      <c r="AI64" s="95">
        <f>IF(ISNUMBER(U64),U64,0)+IF(ISNUMBER(Z64),Z64,0)</f>
        <v>411733.38</v>
      </c>
      <c r="AJ64" s="96"/>
      <c r="AK64" s="96"/>
      <c r="AL64" s="96"/>
      <c r="AM64" s="97"/>
      <c r="AN64" s="95">
        <v>130492</v>
      </c>
      <c r="AO64" s="96"/>
      <c r="AP64" s="96"/>
      <c r="AQ64" s="96"/>
      <c r="AR64" s="97"/>
      <c r="AS64" s="95">
        <v>25254.38</v>
      </c>
      <c r="AT64" s="96"/>
      <c r="AU64" s="96"/>
      <c r="AV64" s="96"/>
      <c r="AW64" s="97"/>
      <c r="AX64" s="95">
        <v>0</v>
      </c>
      <c r="AY64" s="96"/>
      <c r="AZ64" s="96"/>
      <c r="BA64" s="97"/>
      <c r="BB64" s="95">
        <f>IF(ISNUMBER(AN64),AN64,0)+IF(ISNUMBER(AS64),AS64,0)</f>
        <v>155746.38</v>
      </c>
      <c r="BC64" s="96"/>
      <c r="BD64" s="96"/>
      <c r="BE64" s="96"/>
      <c r="BF64" s="97"/>
      <c r="BG64" s="95">
        <v>122940</v>
      </c>
      <c r="BH64" s="96"/>
      <c r="BI64" s="96"/>
      <c r="BJ64" s="96"/>
      <c r="BK64" s="97"/>
      <c r="BL64" s="95">
        <v>425</v>
      </c>
      <c r="BM64" s="96"/>
      <c r="BN64" s="96"/>
      <c r="BO64" s="96"/>
      <c r="BP64" s="97"/>
      <c r="BQ64" s="95">
        <v>0</v>
      </c>
      <c r="BR64" s="96"/>
      <c r="BS64" s="96"/>
      <c r="BT64" s="97"/>
      <c r="BU64" s="95">
        <f>IF(ISNUMBER(BG64),BG64,0)+IF(ISNUMBER(BL64),BL64,0)</f>
        <v>123365</v>
      </c>
      <c r="BV64" s="96"/>
      <c r="BW64" s="96"/>
      <c r="BX64" s="96"/>
      <c r="BY64" s="97"/>
    </row>
    <row r="65" spans="1:77" s="98" customFormat="1" ht="12.75" customHeight="1">
      <c r="A65" s="88">
        <v>2220</v>
      </c>
      <c r="B65" s="89"/>
      <c r="C65" s="89"/>
      <c r="D65" s="90"/>
      <c r="E65" s="91" t="s">
        <v>183</v>
      </c>
      <c r="F65" s="92"/>
      <c r="G65" s="92"/>
      <c r="H65" s="92"/>
      <c r="I65" s="92"/>
      <c r="J65" s="92"/>
      <c r="K65" s="92"/>
      <c r="L65" s="92"/>
      <c r="M65" s="92"/>
      <c r="N65" s="92"/>
      <c r="O65" s="92"/>
      <c r="P65" s="92"/>
      <c r="Q65" s="92"/>
      <c r="R65" s="92"/>
      <c r="S65" s="92"/>
      <c r="T65" s="93"/>
      <c r="U65" s="95">
        <v>39882</v>
      </c>
      <c r="V65" s="96"/>
      <c r="W65" s="96"/>
      <c r="X65" s="96"/>
      <c r="Y65" s="97"/>
      <c r="Z65" s="95">
        <v>0</v>
      </c>
      <c r="AA65" s="96"/>
      <c r="AB65" s="96"/>
      <c r="AC65" s="96"/>
      <c r="AD65" s="97"/>
      <c r="AE65" s="95">
        <v>0</v>
      </c>
      <c r="AF65" s="96"/>
      <c r="AG65" s="96"/>
      <c r="AH65" s="97"/>
      <c r="AI65" s="95">
        <f>IF(ISNUMBER(U65),U65,0)+IF(ISNUMBER(Z65),Z65,0)</f>
        <v>39882</v>
      </c>
      <c r="AJ65" s="96"/>
      <c r="AK65" s="96"/>
      <c r="AL65" s="96"/>
      <c r="AM65" s="97"/>
      <c r="AN65" s="95">
        <v>55740</v>
      </c>
      <c r="AO65" s="96"/>
      <c r="AP65" s="96"/>
      <c r="AQ65" s="96"/>
      <c r="AR65" s="97"/>
      <c r="AS65" s="95">
        <v>0</v>
      </c>
      <c r="AT65" s="96"/>
      <c r="AU65" s="96"/>
      <c r="AV65" s="96"/>
      <c r="AW65" s="97"/>
      <c r="AX65" s="95">
        <v>0</v>
      </c>
      <c r="AY65" s="96"/>
      <c r="AZ65" s="96"/>
      <c r="BA65" s="97"/>
      <c r="BB65" s="95">
        <f>IF(ISNUMBER(AN65),AN65,0)+IF(ISNUMBER(AS65),AS65,0)</f>
        <v>55740</v>
      </c>
      <c r="BC65" s="96"/>
      <c r="BD65" s="96"/>
      <c r="BE65" s="96"/>
      <c r="BF65" s="97"/>
      <c r="BG65" s="95">
        <v>60024</v>
      </c>
      <c r="BH65" s="96"/>
      <c r="BI65" s="96"/>
      <c r="BJ65" s="96"/>
      <c r="BK65" s="97"/>
      <c r="BL65" s="95">
        <v>0</v>
      </c>
      <c r="BM65" s="96"/>
      <c r="BN65" s="96"/>
      <c r="BO65" s="96"/>
      <c r="BP65" s="97"/>
      <c r="BQ65" s="95">
        <v>0</v>
      </c>
      <c r="BR65" s="96"/>
      <c r="BS65" s="96"/>
      <c r="BT65" s="97"/>
      <c r="BU65" s="95">
        <f>IF(ISNUMBER(BG65),BG65,0)+IF(ISNUMBER(BL65),BL65,0)</f>
        <v>60024</v>
      </c>
      <c r="BV65" s="96"/>
      <c r="BW65" s="96"/>
      <c r="BX65" s="96"/>
      <c r="BY65" s="97"/>
    </row>
    <row r="66" spans="1:77" s="98" customFormat="1" ht="12.75" customHeight="1">
      <c r="A66" s="88">
        <v>2230</v>
      </c>
      <c r="B66" s="89"/>
      <c r="C66" s="89"/>
      <c r="D66" s="90"/>
      <c r="E66" s="91" t="s">
        <v>184</v>
      </c>
      <c r="F66" s="92"/>
      <c r="G66" s="92"/>
      <c r="H66" s="92"/>
      <c r="I66" s="92"/>
      <c r="J66" s="92"/>
      <c r="K66" s="92"/>
      <c r="L66" s="92"/>
      <c r="M66" s="92"/>
      <c r="N66" s="92"/>
      <c r="O66" s="92"/>
      <c r="P66" s="92"/>
      <c r="Q66" s="92"/>
      <c r="R66" s="92"/>
      <c r="S66" s="92"/>
      <c r="T66" s="93"/>
      <c r="U66" s="95">
        <v>166600.34</v>
      </c>
      <c r="V66" s="96"/>
      <c r="W66" s="96"/>
      <c r="X66" s="96"/>
      <c r="Y66" s="97"/>
      <c r="Z66" s="95">
        <v>0</v>
      </c>
      <c r="AA66" s="96"/>
      <c r="AB66" s="96"/>
      <c r="AC66" s="96"/>
      <c r="AD66" s="97"/>
      <c r="AE66" s="95">
        <v>0</v>
      </c>
      <c r="AF66" s="96"/>
      <c r="AG66" s="96"/>
      <c r="AH66" s="97"/>
      <c r="AI66" s="95">
        <f>IF(ISNUMBER(U66),U66,0)+IF(ISNUMBER(Z66),Z66,0)</f>
        <v>166600.34</v>
      </c>
      <c r="AJ66" s="96"/>
      <c r="AK66" s="96"/>
      <c r="AL66" s="96"/>
      <c r="AM66" s="97"/>
      <c r="AN66" s="95">
        <v>210445</v>
      </c>
      <c r="AO66" s="96"/>
      <c r="AP66" s="96"/>
      <c r="AQ66" s="96"/>
      <c r="AR66" s="97"/>
      <c r="AS66" s="95">
        <v>0</v>
      </c>
      <c r="AT66" s="96"/>
      <c r="AU66" s="96"/>
      <c r="AV66" s="96"/>
      <c r="AW66" s="97"/>
      <c r="AX66" s="95">
        <v>0</v>
      </c>
      <c r="AY66" s="96"/>
      <c r="AZ66" s="96"/>
      <c r="BA66" s="97"/>
      <c r="BB66" s="95">
        <f>IF(ISNUMBER(AN66),AN66,0)+IF(ISNUMBER(AS66),AS66,0)</f>
        <v>210445</v>
      </c>
      <c r="BC66" s="96"/>
      <c r="BD66" s="96"/>
      <c r="BE66" s="96"/>
      <c r="BF66" s="97"/>
      <c r="BG66" s="95">
        <v>250400</v>
      </c>
      <c r="BH66" s="96"/>
      <c r="BI66" s="96"/>
      <c r="BJ66" s="96"/>
      <c r="BK66" s="97"/>
      <c r="BL66" s="95">
        <v>0</v>
      </c>
      <c r="BM66" s="96"/>
      <c r="BN66" s="96"/>
      <c r="BO66" s="96"/>
      <c r="BP66" s="97"/>
      <c r="BQ66" s="95">
        <v>0</v>
      </c>
      <c r="BR66" s="96"/>
      <c r="BS66" s="96"/>
      <c r="BT66" s="97"/>
      <c r="BU66" s="95">
        <f>IF(ISNUMBER(BG66),BG66,0)+IF(ISNUMBER(BL66),BL66,0)</f>
        <v>250400</v>
      </c>
      <c r="BV66" s="96"/>
      <c r="BW66" s="96"/>
      <c r="BX66" s="96"/>
      <c r="BY66" s="97"/>
    </row>
    <row r="67" spans="1:77" s="98" customFormat="1" ht="12.75" customHeight="1">
      <c r="A67" s="88">
        <v>2240</v>
      </c>
      <c r="B67" s="89"/>
      <c r="C67" s="89"/>
      <c r="D67" s="90"/>
      <c r="E67" s="91" t="s">
        <v>185</v>
      </c>
      <c r="F67" s="92"/>
      <c r="G67" s="92"/>
      <c r="H67" s="92"/>
      <c r="I67" s="92"/>
      <c r="J67" s="92"/>
      <c r="K67" s="92"/>
      <c r="L67" s="92"/>
      <c r="M67" s="92"/>
      <c r="N67" s="92"/>
      <c r="O67" s="92"/>
      <c r="P67" s="92"/>
      <c r="Q67" s="92"/>
      <c r="R67" s="92"/>
      <c r="S67" s="92"/>
      <c r="T67" s="93"/>
      <c r="U67" s="95">
        <v>53119.62</v>
      </c>
      <c r="V67" s="96"/>
      <c r="W67" s="96"/>
      <c r="X67" s="96"/>
      <c r="Y67" s="97"/>
      <c r="Z67" s="95">
        <v>0</v>
      </c>
      <c r="AA67" s="96"/>
      <c r="AB67" s="96"/>
      <c r="AC67" s="96"/>
      <c r="AD67" s="97"/>
      <c r="AE67" s="95">
        <v>0</v>
      </c>
      <c r="AF67" s="96"/>
      <c r="AG67" s="96"/>
      <c r="AH67" s="97"/>
      <c r="AI67" s="95">
        <f>IF(ISNUMBER(U67),U67,0)+IF(ISNUMBER(Z67),Z67,0)</f>
        <v>53119.62</v>
      </c>
      <c r="AJ67" s="96"/>
      <c r="AK67" s="96"/>
      <c r="AL67" s="96"/>
      <c r="AM67" s="97"/>
      <c r="AN67" s="95">
        <v>62111</v>
      </c>
      <c r="AO67" s="96"/>
      <c r="AP67" s="96"/>
      <c r="AQ67" s="96"/>
      <c r="AR67" s="97"/>
      <c r="AS67" s="95">
        <v>812</v>
      </c>
      <c r="AT67" s="96"/>
      <c r="AU67" s="96"/>
      <c r="AV67" s="96"/>
      <c r="AW67" s="97"/>
      <c r="AX67" s="95">
        <v>0</v>
      </c>
      <c r="AY67" s="96"/>
      <c r="AZ67" s="96"/>
      <c r="BA67" s="97"/>
      <c r="BB67" s="95">
        <f>IF(ISNUMBER(AN67),AN67,0)+IF(ISNUMBER(AS67),AS67,0)</f>
        <v>62923</v>
      </c>
      <c r="BC67" s="96"/>
      <c r="BD67" s="96"/>
      <c r="BE67" s="96"/>
      <c r="BF67" s="97"/>
      <c r="BG67" s="95">
        <v>42640</v>
      </c>
      <c r="BH67" s="96"/>
      <c r="BI67" s="96"/>
      <c r="BJ67" s="96"/>
      <c r="BK67" s="97"/>
      <c r="BL67" s="95">
        <v>817</v>
      </c>
      <c r="BM67" s="96"/>
      <c r="BN67" s="96"/>
      <c r="BO67" s="96"/>
      <c r="BP67" s="97"/>
      <c r="BQ67" s="95">
        <v>0</v>
      </c>
      <c r="BR67" s="96"/>
      <c r="BS67" s="96"/>
      <c r="BT67" s="97"/>
      <c r="BU67" s="95">
        <f>IF(ISNUMBER(BG67),BG67,0)+IF(ISNUMBER(BL67),BL67,0)</f>
        <v>43457</v>
      </c>
      <c r="BV67" s="96"/>
      <c r="BW67" s="96"/>
      <c r="BX67" s="96"/>
      <c r="BY67" s="97"/>
    </row>
    <row r="68" spans="1:77" s="98" customFormat="1" ht="12.75" customHeight="1">
      <c r="A68" s="88">
        <v>2250</v>
      </c>
      <c r="B68" s="89"/>
      <c r="C68" s="89"/>
      <c r="D68" s="90"/>
      <c r="E68" s="91" t="s">
        <v>186</v>
      </c>
      <c r="F68" s="92"/>
      <c r="G68" s="92"/>
      <c r="H68" s="92"/>
      <c r="I68" s="92"/>
      <c r="J68" s="92"/>
      <c r="K68" s="92"/>
      <c r="L68" s="92"/>
      <c r="M68" s="92"/>
      <c r="N68" s="92"/>
      <c r="O68" s="92"/>
      <c r="P68" s="92"/>
      <c r="Q68" s="92"/>
      <c r="R68" s="92"/>
      <c r="S68" s="92"/>
      <c r="T68" s="93"/>
      <c r="U68" s="95">
        <v>7435.49</v>
      </c>
      <c r="V68" s="96"/>
      <c r="W68" s="96"/>
      <c r="X68" s="96"/>
      <c r="Y68" s="97"/>
      <c r="Z68" s="95">
        <v>0</v>
      </c>
      <c r="AA68" s="96"/>
      <c r="AB68" s="96"/>
      <c r="AC68" s="96"/>
      <c r="AD68" s="97"/>
      <c r="AE68" s="95">
        <v>0</v>
      </c>
      <c r="AF68" s="96"/>
      <c r="AG68" s="96"/>
      <c r="AH68" s="97"/>
      <c r="AI68" s="95">
        <f>IF(ISNUMBER(U68),U68,0)+IF(ISNUMBER(Z68),Z68,0)</f>
        <v>7435.49</v>
      </c>
      <c r="AJ68" s="96"/>
      <c r="AK68" s="96"/>
      <c r="AL68" s="96"/>
      <c r="AM68" s="97"/>
      <c r="AN68" s="95">
        <v>8640</v>
      </c>
      <c r="AO68" s="96"/>
      <c r="AP68" s="96"/>
      <c r="AQ68" s="96"/>
      <c r="AR68" s="97"/>
      <c r="AS68" s="95">
        <v>0</v>
      </c>
      <c r="AT68" s="96"/>
      <c r="AU68" s="96"/>
      <c r="AV68" s="96"/>
      <c r="AW68" s="97"/>
      <c r="AX68" s="95">
        <v>0</v>
      </c>
      <c r="AY68" s="96"/>
      <c r="AZ68" s="96"/>
      <c r="BA68" s="97"/>
      <c r="BB68" s="95">
        <f>IF(ISNUMBER(AN68),AN68,0)+IF(ISNUMBER(AS68),AS68,0)</f>
        <v>8640</v>
      </c>
      <c r="BC68" s="96"/>
      <c r="BD68" s="96"/>
      <c r="BE68" s="96"/>
      <c r="BF68" s="97"/>
      <c r="BG68" s="95">
        <v>10440</v>
      </c>
      <c r="BH68" s="96"/>
      <c r="BI68" s="96"/>
      <c r="BJ68" s="96"/>
      <c r="BK68" s="97"/>
      <c r="BL68" s="95">
        <v>0</v>
      </c>
      <c r="BM68" s="96"/>
      <c r="BN68" s="96"/>
      <c r="BO68" s="96"/>
      <c r="BP68" s="97"/>
      <c r="BQ68" s="95">
        <v>0</v>
      </c>
      <c r="BR68" s="96"/>
      <c r="BS68" s="96"/>
      <c r="BT68" s="97"/>
      <c r="BU68" s="95">
        <f>IF(ISNUMBER(BG68),BG68,0)+IF(ISNUMBER(BL68),BL68,0)</f>
        <v>10440</v>
      </c>
      <c r="BV68" s="96"/>
      <c r="BW68" s="96"/>
      <c r="BX68" s="96"/>
      <c r="BY68" s="97"/>
    </row>
    <row r="69" spans="1:77" s="98" customFormat="1" ht="12.75" customHeight="1">
      <c r="A69" s="88">
        <v>2271</v>
      </c>
      <c r="B69" s="89"/>
      <c r="C69" s="89"/>
      <c r="D69" s="90"/>
      <c r="E69" s="91" t="s">
        <v>187</v>
      </c>
      <c r="F69" s="92"/>
      <c r="G69" s="92"/>
      <c r="H69" s="92"/>
      <c r="I69" s="92"/>
      <c r="J69" s="92"/>
      <c r="K69" s="92"/>
      <c r="L69" s="92"/>
      <c r="M69" s="92"/>
      <c r="N69" s="92"/>
      <c r="O69" s="92"/>
      <c r="P69" s="92"/>
      <c r="Q69" s="92"/>
      <c r="R69" s="92"/>
      <c r="S69" s="92"/>
      <c r="T69" s="93"/>
      <c r="U69" s="95">
        <v>140964</v>
      </c>
      <c r="V69" s="96"/>
      <c r="W69" s="96"/>
      <c r="X69" s="96"/>
      <c r="Y69" s="97"/>
      <c r="Z69" s="95">
        <v>0</v>
      </c>
      <c r="AA69" s="96"/>
      <c r="AB69" s="96"/>
      <c r="AC69" s="96"/>
      <c r="AD69" s="97"/>
      <c r="AE69" s="95">
        <v>0</v>
      </c>
      <c r="AF69" s="96"/>
      <c r="AG69" s="96"/>
      <c r="AH69" s="97"/>
      <c r="AI69" s="95">
        <f>IF(ISNUMBER(U69),U69,0)+IF(ISNUMBER(Z69),Z69,0)</f>
        <v>140964</v>
      </c>
      <c r="AJ69" s="96"/>
      <c r="AK69" s="96"/>
      <c r="AL69" s="96"/>
      <c r="AM69" s="97"/>
      <c r="AN69" s="95">
        <v>159021</v>
      </c>
      <c r="AO69" s="96"/>
      <c r="AP69" s="96"/>
      <c r="AQ69" s="96"/>
      <c r="AR69" s="97"/>
      <c r="AS69" s="95">
        <v>350</v>
      </c>
      <c r="AT69" s="96"/>
      <c r="AU69" s="96"/>
      <c r="AV69" s="96"/>
      <c r="AW69" s="97"/>
      <c r="AX69" s="95">
        <v>0</v>
      </c>
      <c r="AY69" s="96"/>
      <c r="AZ69" s="96"/>
      <c r="BA69" s="97"/>
      <c r="BB69" s="95">
        <f>IF(ISNUMBER(AN69),AN69,0)+IF(ISNUMBER(AS69),AS69,0)</f>
        <v>159371</v>
      </c>
      <c r="BC69" s="96"/>
      <c r="BD69" s="96"/>
      <c r="BE69" s="96"/>
      <c r="BF69" s="97"/>
      <c r="BG69" s="95">
        <v>163786</v>
      </c>
      <c r="BH69" s="96"/>
      <c r="BI69" s="96"/>
      <c r="BJ69" s="96"/>
      <c r="BK69" s="97"/>
      <c r="BL69" s="95">
        <v>350</v>
      </c>
      <c r="BM69" s="96"/>
      <c r="BN69" s="96"/>
      <c r="BO69" s="96"/>
      <c r="BP69" s="97"/>
      <c r="BQ69" s="95">
        <v>0</v>
      </c>
      <c r="BR69" s="96"/>
      <c r="BS69" s="96"/>
      <c r="BT69" s="97"/>
      <c r="BU69" s="95">
        <f>IF(ISNUMBER(BG69),BG69,0)+IF(ISNUMBER(BL69),BL69,0)</f>
        <v>164136</v>
      </c>
      <c r="BV69" s="96"/>
      <c r="BW69" s="96"/>
      <c r="BX69" s="96"/>
      <c r="BY69" s="97"/>
    </row>
    <row r="70" spans="1:77" s="98" customFormat="1" ht="12.75" customHeight="1">
      <c r="A70" s="88">
        <v>2272</v>
      </c>
      <c r="B70" s="89"/>
      <c r="C70" s="89"/>
      <c r="D70" s="90"/>
      <c r="E70" s="91" t="s">
        <v>188</v>
      </c>
      <c r="F70" s="92"/>
      <c r="G70" s="92"/>
      <c r="H70" s="92"/>
      <c r="I70" s="92"/>
      <c r="J70" s="92"/>
      <c r="K70" s="92"/>
      <c r="L70" s="92"/>
      <c r="M70" s="92"/>
      <c r="N70" s="92"/>
      <c r="O70" s="92"/>
      <c r="P70" s="92"/>
      <c r="Q70" s="92"/>
      <c r="R70" s="92"/>
      <c r="S70" s="92"/>
      <c r="T70" s="93"/>
      <c r="U70" s="95">
        <v>8093.31</v>
      </c>
      <c r="V70" s="96"/>
      <c r="W70" s="96"/>
      <c r="X70" s="96"/>
      <c r="Y70" s="97"/>
      <c r="Z70" s="95">
        <v>0</v>
      </c>
      <c r="AA70" s="96"/>
      <c r="AB70" s="96"/>
      <c r="AC70" s="96"/>
      <c r="AD70" s="97"/>
      <c r="AE70" s="95">
        <v>0</v>
      </c>
      <c r="AF70" s="96"/>
      <c r="AG70" s="96"/>
      <c r="AH70" s="97"/>
      <c r="AI70" s="95">
        <f>IF(ISNUMBER(U70),U70,0)+IF(ISNUMBER(Z70),Z70,0)</f>
        <v>8093.31</v>
      </c>
      <c r="AJ70" s="96"/>
      <c r="AK70" s="96"/>
      <c r="AL70" s="96"/>
      <c r="AM70" s="97"/>
      <c r="AN70" s="95">
        <v>12144</v>
      </c>
      <c r="AO70" s="96"/>
      <c r="AP70" s="96"/>
      <c r="AQ70" s="96"/>
      <c r="AR70" s="97"/>
      <c r="AS70" s="95">
        <v>334</v>
      </c>
      <c r="AT70" s="96"/>
      <c r="AU70" s="96"/>
      <c r="AV70" s="96"/>
      <c r="AW70" s="97"/>
      <c r="AX70" s="95">
        <v>0</v>
      </c>
      <c r="AY70" s="96"/>
      <c r="AZ70" s="96"/>
      <c r="BA70" s="97"/>
      <c r="BB70" s="95">
        <f>IF(ISNUMBER(AN70),AN70,0)+IF(ISNUMBER(AS70),AS70,0)</f>
        <v>12478</v>
      </c>
      <c r="BC70" s="96"/>
      <c r="BD70" s="96"/>
      <c r="BE70" s="96"/>
      <c r="BF70" s="97"/>
      <c r="BG70" s="95">
        <v>14184</v>
      </c>
      <c r="BH70" s="96"/>
      <c r="BI70" s="96"/>
      <c r="BJ70" s="96"/>
      <c r="BK70" s="97"/>
      <c r="BL70" s="95">
        <v>319</v>
      </c>
      <c r="BM70" s="96"/>
      <c r="BN70" s="96"/>
      <c r="BO70" s="96"/>
      <c r="BP70" s="97"/>
      <c r="BQ70" s="95">
        <v>0</v>
      </c>
      <c r="BR70" s="96"/>
      <c r="BS70" s="96"/>
      <c r="BT70" s="97"/>
      <c r="BU70" s="95">
        <f>IF(ISNUMBER(BG70),BG70,0)+IF(ISNUMBER(BL70),BL70,0)</f>
        <v>14503</v>
      </c>
      <c r="BV70" s="96"/>
      <c r="BW70" s="96"/>
      <c r="BX70" s="96"/>
      <c r="BY70" s="97"/>
    </row>
    <row r="71" spans="1:77" s="98" customFormat="1" ht="12.75" customHeight="1">
      <c r="A71" s="88">
        <v>2273</v>
      </c>
      <c r="B71" s="89"/>
      <c r="C71" s="89"/>
      <c r="D71" s="90"/>
      <c r="E71" s="91" t="s">
        <v>189</v>
      </c>
      <c r="F71" s="92"/>
      <c r="G71" s="92"/>
      <c r="H71" s="92"/>
      <c r="I71" s="92"/>
      <c r="J71" s="92"/>
      <c r="K71" s="92"/>
      <c r="L71" s="92"/>
      <c r="M71" s="92"/>
      <c r="N71" s="92"/>
      <c r="O71" s="92"/>
      <c r="P71" s="92"/>
      <c r="Q71" s="92"/>
      <c r="R71" s="92"/>
      <c r="S71" s="92"/>
      <c r="T71" s="93"/>
      <c r="U71" s="95">
        <v>75202.179999999993</v>
      </c>
      <c r="V71" s="96"/>
      <c r="W71" s="96"/>
      <c r="X71" s="96"/>
      <c r="Y71" s="97"/>
      <c r="Z71" s="95">
        <v>0</v>
      </c>
      <c r="AA71" s="96"/>
      <c r="AB71" s="96"/>
      <c r="AC71" s="96"/>
      <c r="AD71" s="97"/>
      <c r="AE71" s="95">
        <v>0</v>
      </c>
      <c r="AF71" s="96"/>
      <c r="AG71" s="96"/>
      <c r="AH71" s="97"/>
      <c r="AI71" s="95">
        <f>IF(ISNUMBER(U71),U71,0)+IF(ISNUMBER(Z71),Z71,0)</f>
        <v>75202.179999999993</v>
      </c>
      <c r="AJ71" s="96"/>
      <c r="AK71" s="96"/>
      <c r="AL71" s="96"/>
      <c r="AM71" s="97"/>
      <c r="AN71" s="95">
        <v>186023</v>
      </c>
      <c r="AO71" s="96"/>
      <c r="AP71" s="96"/>
      <c r="AQ71" s="96"/>
      <c r="AR71" s="97"/>
      <c r="AS71" s="95">
        <v>853</v>
      </c>
      <c r="AT71" s="96"/>
      <c r="AU71" s="96"/>
      <c r="AV71" s="96"/>
      <c r="AW71" s="97"/>
      <c r="AX71" s="95">
        <v>0</v>
      </c>
      <c r="AY71" s="96"/>
      <c r="AZ71" s="96"/>
      <c r="BA71" s="97"/>
      <c r="BB71" s="95">
        <f>IF(ISNUMBER(AN71),AN71,0)+IF(ISNUMBER(AS71),AS71,0)</f>
        <v>186876</v>
      </c>
      <c r="BC71" s="96"/>
      <c r="BD71" s="96"/>
      <c r="BE71" s="96"/>
      <c r="BF71" s="97"/>
      <c r="BG71" s="95">
        <v>134331</v>
      </c>
      <c r="BH71" s="96"/>
      <c r="BI71" s="96"/>
      <c r="BJ71" s="96"/>
      <c r="BK71" s="97"/>
      <c r="BL71" s="95">
        <v>1049</v>
      </c>
      <c r="BM71" s="96"/>
      <c r="BN71" s="96"/>
      <c r="BO71" s="96"/>
      <c r="BP71" s="97"/>
      <c r="BQ71" s="95">
        <v>0</v>
      </c>
      <c r="BR71" s="96"/>
      <c r="BS71" s="96"/>
      <c r="BT71" s="97"/>
      <c r="BU71" s="95">
        <f>IF(ISNUMBER(BG71),BG71,0)+IF(ISNUMBER(BL71),BL71,0)</f>
        <v>135380</v>
      </c>
      <c r="BV71" s="96"/>
      <c r="BW71" s="96"/>
      <c r="BX71" s="96"/>
      <c r="BY71" s="97"/>
    </row>
    <row r="72" spans="1:77" s="98" customFormat="1" ht="38.25" customHeight="1">
      <c r="A72" s="88">
        <v>2282</v>
      </c>
      <c r="B72" s="89"/>
      <c r="C72" s="89"/>
      <c r="D72" s="90"/>
      <c r="E72" s="91" t="s">
        <v>190</v>
      </c>
      <c r="F72" s="92"/>
      <c r="G72" s="92"/>
      <c r="H72" s="92"/>
      <c r="I72" s="92"/>
      <c r="J72" s="92"/>
      <c r="K72" s="92"/>
      <c r="L72" s="92"/>
      <c r="M72" s="92"/>
      <c r="N72" s="92"/>
      <c r="O72" s="92"/>
      <c r="P72" s="92"/>
      <c r="Q72" s="92"/>
      <c r="R72" s="92"/>
      <c r="S72" s="92"/>
      <c r="T72" s="93"/>
      <c r="U72" s="95">
        <v>1008</v>
      </c>
      <c r="V72" s="96"/>
      <c r="W72" s="96"/>
      <c r="X72" s="96"/>
      <c r="Y72" s="97"/>
      <c r="Z72" s="95">
        <v>0</v>
      </c>
      <c r="AA72" s="96"/>
      <c r="AB72" s="96"/>
      <c r="AC72" s="96"/>
      <c r="AD72" s="97"/>
      <c r="AE72" s="95">
        <v>0</v>
      </c>
      <c r="AF72" s="96"/>
      <c r="AG72" s="96"/>
      <c r="AH72" s="97"/>
      <c r="AI72" s="95">
        <f>IF(ISNUMBER(U72),U72,0)+IF(ISNUMBER(Z72),Z72,0)</f>
        <v>1008</v>
      </c>
      <c r="AJ72" s="96"/>
      <c r="AK72" s="96"/>
      <c r="AL72" s="96"/>
      <c r="AM72" s="97"/>
      <c r="AN72" s="95">
        <v>2750</v>
      </c>
      <c r="AO72" s="96"/>
      <c r="AP72" s="96"/>
      <c r="AQ72" s="96"/>
      <c r="AR72" s="97"/>
      <c r="AS72" s="95">
        <v>0</v>
      </c>
      <c r="AT72" s="96"/>
      <c r="AU72" s="96"/>
      <c r="AV72" s="96"/>
      <c r="AW72" s="97"/>
      <c r="AX72" s="95">
        <v>0</v>
      </c>
      <c r="AY72" s="96"/>
      <c r="AZ72" s="96"/>
      <c r="BA72" s="97"/>
      <c r="BB72" s="95">
        <f>IF(ISNUMBER(AN72),AN72,0)+IF(ISNUMBER(AS72),AS72,0)</f>
        <v>2750</v>
      </c>
      <c r="BC72" s="96"/>
      <c r="BD72" s="96"/>
      <c r="BE72" s="96"/>
      <c r="BF72" s="97"/>
      <c r="BG72" s="95">
        <v>2900</v>
      </c>
      <c r="BH72" s="96"/>
      <c r="BI72" s="96"/>
      <c r="BJ72" s="96"/>
      <c r="BK72" s="97"/>
      <c r="BL72" s="95">
        <v>0</v>
      </c>
      <c r="BM72" s="96"/>
      <c r="BN72" s="96"/>
      <c r="BO72" s="96"/>
      <c r="BP72" s="97"/>
      <c r="BQ72" s="95">
        <v>0</v>
      </c>
      <c r="BR72" s="96"/>
      <c r="BS72" s="96"/>
      <c r="BT72" s="97"/>
      <c r="BU72" s="95">
        <f>IF(ISNUMBER(BG72),BG72,0)+IF(ISNUMBER(BL72),BL72,0)</f>
        <v>2900</v>
      </c>
      <c r="BV72" s="96"/>
      <c r="BW72" s="96"/>
      <c r="BX72" s="96"/>
      <c r="BY72" s="97"/>
    </row>
    <row r="73" spans="1:77" s="98" customFormat="1" ht="12.75" customHeight="1">
      <c r="A73" s="88">
        <v>2730</v>
      </c>
      <c r="B73" s="89"/>
      <c r="C73" s="89"/>
      <c r="D73" s="90"/>
      <c r="E73" s="91" t="s">
        <v>191</v>
      </c>
      <c r="F73" s="92"/>
      <c r="G73" s="92"/>
      <c r="H73" s="92"/>
      <c r="I73" s="92"/>
      <c r="J73" s="92"/>
      <c r="K73" s="92"/>
      <c r="L73" s="92"/>
      <c r="M73" s="92"/>
      <c r="N73" s="92"/>
      <c r="O73" s="92"/>
      <c r="P73" s="92"/>
      <c r="Q73" s="92"/>
      <c r="R73" s="92"/>
      <c r="S73" s="92"/>
      <c r="T73" s="93"/>
      <c r="U73" s="95">
        <v>0</v>
      </c>
      <c r="V73" s="96"/>
      <c r="W73" s="96"/>
      <c r="X73" s="96"/>
      <c r="Y73" s="97"/>
      <c r="Z73" s="95">
        <v>0</v>
      </c>
      <c r="AA73" s="96"/>
      <c r="AB73" s="96"/>
      <c r="AC73" s="96"/>
      <c r="AD73" s="97"/>
      <c r="AE73" s="95">
        <v>0</v>
      </c>
      <c r="AF73" s="96"/>
      <c r="AG73" s="96"/>
      <c r="AH73" s="97"/>
      <c r="AI73" s="95">
        <f>IF(ISNUMBER(U73),U73,0)+IF(ISNUMBER(Z73),Z73,0)</f>
        <v>0</v>
      </c>
      <c r="AJ73" s="96"/>
      <c r="AK73" s="96"/>
      <c r="AL73" s="96"/>
      <c r="AM73" s="97"/>
      <c r="AN73" s="95">
        <v>0</v>
      </c>
      <c r="AO73" s="96"/>
      <c r="AP73" s="96"/>
      <c r="AQ73" s="96"/>
      <c r="AR73" s="97"/>
      <c r="AS73" s="95">
        <v>0</v>
      </c>
      <c r="AT73" s="96"/>
      <c r="AU73" s="96"/>
      <c r="AV73" s="96"/>
      <c r="AW73" s="97"/>
      <c r="AX73" s="95">
        <v>0</v>
      </c>
      <c r="AY73" s="96"/>
      <c r="AZ73" s="96"/>
      <c r="BA73" s="97"/>
      <c r="BB73" s="95">
        <f>IF(ISNUMBER(AN73),AN73,0)+IF(ISNUMBER(AS73),AS73,0)</f>
        <v>0</v>
      </c>
      <c r="BC73" s="96"/>
      <c r="BD73" s="96"/>
      <c r="BE73" s="96"/>
      <c r="BF73" s="97"/>
      <c r="BG73" s="95">
        <v>0</v>
      </c>
      <c r="BH73" s="96"/>
      <c r="BI73" s="96"/>
      <c r="BJ73" s="96"/>
      <c r="BK73" s="97"/>
      <c r="BL73" s="95">
        <v>0</v>
      </c>
      <c r="BM73" s="96"/>
      <c r="BN73" s="96"/>
      <c r="BO73" s="96"/>
      <c r="BP73" s="97"/>
      <c r="BQ73" s="95">
        <v>0</v>
      </c>
      <c r="BR73" s="96"/>
      <c r="BS73" s="96"/>
      <c r="BT73" s="97"/>
      <c r="BU73" s="95">
        <f>IF(ISNUMBER(BG73),BG73,0)+IF(ISNUMBER(BL73),BL73,0)</f>
        <v>0</v>
      </c>
      <c r="BV73" s="96"/>
      <c r="BW73" s="96"/>
      <c r="BX73" s="96"/>
      <c r="BY73" s="97"/>
    </row>
    <row r="74" spans="1:77" s="98" customFormat="1" ht="12.75" customHeight="1">
      <c r="A74" s="88">
        <v>2800</v>
      </c>
      <c r="B74" s="89"/>
      <c r="C74" s="89"/>
      <c r="D74" s="90"/>
      <c r="E74" s="91" t="s">
        <v>192</v>
      </c>
      <c r="F74" s="92"/>
      <c r="G74" s="92"/>
      <c r="H74" s="92"/>
      <c r="I74" s="92"/>
      <c r="J74" s="92"/>
      <c r="K74" s="92"/>
      <c r="L74" s="92"/>
      <c r="M74" s="92"/>
      <c r="N74" s="92"/>
      <c r="O74" s="92"/>
      <c r="P74" s="92"/>
      <c r="Q74" s="92"/>
      <c r="R74" s="92"/>
      <c r="S74" s="92"/>
      <c r="T74" s="93"/>
      <c r="U74" s="95">
        <v>0</v>
      </c>
      <c r="V74" s="96"/>
      <c r="W74" s="96"/>
      <c r="X74" s="96"/>
      <c r="Y74" s="97"/>
      <c r="Z74" s="95">
        <v>0</v>
      </c>
      <c r="AA74" s="96"/>
      <c r="AB74" s="96"/>
      <c r="AC74" s="96"/>
      <c r="AD74" s="97"/>
      <c r="AE74" s="95">
        <v>0</v>
      </c>
      <c r="AF74" s="96"/>
      <c r="AG74" s="96"/>
      <c r="AH74" s="97"/>
      <c r="AI74" s="95">
        <f>IF(ISNUMBER(U74),U74,0)+IF(ISNUMBER(Z74),Z74,0)</f>
        <v>0</v>
      </c>
      <c r="AJ74" s="96"/>
      <c r="AK74" s="96"/>
      <c r="AL74" s="96"/>
      <c r="AM74" s="97"/>
      <c r="AN74" s="95">
        <v>0</v>
      </c>
      <c r="AO74" s="96"/>
      <c r="AP74" s="96"/>
      <c r="AQ74" s="96"/>
      <c r="AR74" s="97"/>
      <c r="AS74" s="95">
        <v>0</v>
      </c>
      <c r="AT74" s="96"/>
      <c r="AU74" s="96"/>
      <c r="AV74" s="96"/>
      <c r="AW74" s="97"/>
      <c r="AX74" s="95">
        <v>0</v>
      </c>
      <c r="AY74" s="96"/>
      <c r="AZ74" s="96"/>
      <c r="BA74" s="97"/>
      <c r="BB74" s="95">
        <f>IF(ISNUMBER(AN74),AN74,0)+IF(ISNUMBER(AS74),AS74,0)</f>
        <v>0</v>
      </c>
      <c r="BC74" s="96"/>
      <c r="BD74" s="96"/>
      <c r="BE74" s="96"/>
      <c r="BF74" s="97"/>
      <c r="BG74" s="95">
        <v>0</v>
      </c>
      <c r="BH74" s="96"/>
      <c r="BI74" s="96"/>
      <c r="BJ74" s="96"/>
      <c r="BK74" s="97"/>
      <c r="BL74" s="95">
        <v>0</v>
      </c>
      <c r="BM74" s="96"/>
      <c r="BN74" s="96"/>
      <c r="BO74" s="96"/>
      <c r="BP74" s="97"/>
      <c r="BQ74" s="95">
        <v>0</v>
      </c>
      <c r="BR74" s="96"/>
      <c r="BS74" s="96"/>
      <c r="BT74" s="97"/>
      <c r="BU74" s="95">
        <f>IF(ISNUMBER(BG74),BG74,0)+IF(ISNUMBER(BL74),BL74,0)</f>
        <v>0</v>
      </c>
      <c r="BV74" s="96"/>
      <c r="BW74" s="96"/>
      <c r="BX74" s="96"/>
      <c r="BY74" s="97"/>
    </row>
    <row r="75" spans="1:77" s="98" customFormat="1" ht="25.5" customHeight="1">
      <c r="A75" s="88">
        <v>3110</v>
      </c>
      <c r="B75" s="89"/>
      <c r="C75" s="89"/>
      <c r="D75" s="90"/>
      <c r="E75" s="91" t="s">
        <v>193</v>
      </c>
      <c r="F75" s="92"/>
      <c r="G75" s="92"/>
      <c r="H75" s="92"/>
      <c r="I75" s="92"/>
      <c r="J75" s="92"/>
      <c r="K75" s="92"/>
      <c r="L75" s="92"/>
      <c r="M75" s="92"/>
      <c r="N75" s="92"/>
      <c r="O75" s="92"/>
      <c r="P75" s="92"/>
      <c r="Q75" s="92"/>
      <c r="R75" s="92"/>
      <c r="S75" s="92"/>
      <c r="T75" s="93"/>
      <c r="U75" s="95">
        <v>0</v>
      </c>
      <c r="V75" s="96"/>
      <c r="W75" s="96"/>
      <c r="X75" s="96"/>
      <c r="Y75" s="97"/>
      <c r="Z75" s="95">
        <v>25990</v>
      </c>
      <c r="AA75" s="96"/>
      <c r="AB75" s="96"/>
      <c r="AC75" s="96"/>
      <c r="AD75" s="97"/>
      <c r="AE75" s="95">
        <v>25990</v>
      </c>
      <c r="AF75" s="96"/>
      <c r="AG75" s="96"/>
      <c r="AH75" s="97"/>
      <c r="AI75" s="95">
        <f>IF(ISNUMBER(U75),U75,0)+IF(ISNUMBER(Z75),Z75,0)</f>
        <v>25990</v>
      </c>
      <c r="AJ75" s="96"/>
      <c r="AK75" s="96"/>
      <c r="AL75" s="96"/>
      <c r="AM75" s="97"/>
      <c r="AN75" s="95">
        <v>0</v>
      </c>
      <c r="AO75" s="96"/>
      <c r="AP75" s="96"/>
      <c r="AQ75" s="96"/>
      <c r="AR75" s="97"/>
      <c r="AS75" s="95">
        <v>38000</v>
      </c>
      <c r="AT75" s="96"/>
      <c r="AU75" s="96"/>
      <c r="AV75" s="96"/>
      <c r="AW75" s="97"/>
      <c r="AX75" s="95">
        <v>38000</v>
      </c>
      <c r="AY75" s="96"/>
      <c r="AZ75" s="96"/>
      <c r="BA75" s="97"/>
      <c r="BB75" s="95">
        <f>IF(ISNUMBER(AN75),AN75,0)+IF(ISNUMBER(AS75),AS75,0)</f>
        <v>38000</v>
      </c>
      <c r="BC75" s="96"/>
      <c r="BD75" s="96"/>
      <c r="BE75" s="96"/>
      <c r="BF75" s="97"/>
      <c r="BG75" s="95">
        <v>0</v>
      </c>
      <c r="BH75" s="96"/>
      <c r="BI75" s="96"/>
      <c r="BJ75" s="96"/>
      <c r="BK75" s="97"/>
      <c r="BL75" s="95">
        <v>0</v>
      </c>
      <c r="BM75" s="96"/>
      <c r="BN75" s="96"/>
      <c r="BO75" s="96"/>
      <c r="BP75" s="97"/>
      <c r="BQ75" s="95">
        <v>0</v>
      </c>
      <c r="BR75" s="96"/>
      <c r="BS75" s="96"/>
      <c r="BT75" s="97"/>
      <c r="BU75" s="95">
        <f>IF(ISNUMBER(BG75),BG75,0)+IF(ISNUMBER(BL75),BL75,0)</f>
        <v>0</v>
      </c>
      <c r="BV75" s="96"/>
      <c r="BW75" s="96"/>
      <c r="BX75" s="96"/>
      <c r="BY75" s="97"/>
    </row>
    <row r="76" spans="1:77" s="6" customFormat="1" ht="12.75" customHeight="1">
      <c r="A76" s="86"/>
      <c r="B76" s="84"/>
      <c r="C76" s="84"/>
      <c r="D76" s="85"/>
      <c r="E76" s="99" t="s">
        <v>147</v>
      </c>
      <c r="F76" s="100"/>
      <c r="G76" s="100"/>
      <c r="H76" s="100"/>
      <c r="I76" s="100"/>
      <c r="J76" s="100"/>
      <c r="K76" s="100"/>
      <c r="L76" s="100"/>
      <c r="M76" s="100"/>
      <c r="N76" s="100"/>
      <c r="O76" s="100"/>
      <c r="P76" s="100"/>
      <c r="Q76" s="100"/>
      <c r="R76" s="100"/>
      <c r="S76" s="100"/>
      <c r="T76" s="101"/>
      <c r="U76" s="103">
        <v>4926681.24</v>
      </c>
      <c r="V76" s="104"/>
      <c r="W76" s="104"/>
      <c r="X76" s="104"/>
      <c r="Y76" s="105"/>
      <c r="Z76" s="103">
        <v>101712.36</v>
      </c>
      <c r="AA76" s="104"/>
      <c r="AB76" s="104"/>
      <c r="AC76" s="104"/>
      <c r="AD76" s="105"/>
      <c r="AE76" s="103">
        <v>25990</v>
      </c>
      <c r="AF76" s="104"/>
      <c r="AG76" s="104"/>
      <c r="AH76" s="105"/>
      <c r="AI76" s="103">
        <f>IF(ISNUMBER(U76),U76,0)+IF(ISNUMBER(Z76),Z76,0)</f>
        <v>5028393.6000000006</v>
      </c>
      <c r="AJ76" s="104"/>
      <c r="AK76" s="104"/>
      <c r="AL76" s="104"/>
      <c r="AM76" s="105"/>
      <c r="AN76" s="103">
        <v>6002525</v>
      </c>
      <c r="AO76" s="104"/>
      <c r="AP76" s="104"/>
      <c r="AQ76" s="104"/>
      <c r="AR76" s="105"/>
      <c r="AS76" s="103">
        <v>95792.38</v>
      </c>
      <c r="AT76" s="104"/>
      <c r="AU76" s="104"/>
      <c r="AV76" s="104"/>
      <c r="AW76" s="105"/>
      <c r="AX76" s="103">
        <v>38000</v>
      </c>
      <c r="AY76" s="104"/>
      <c r="AZ76" s="104"/>
      <c r="BA76" s="105"/>
      <c r="BB76" s="103">
        <f>IF(ISNUMBER(AN76),AN76,0)+IF(ISNUMBER(AS76),AS76,0)</f>
        <v>6098317.3799999999</v>
      </c>
      <c r="BC76" s="104"/>
      <c r="BD76" s="104"/>
      <c r="BE76" s="104"/>
      <c r="BF76" s="105"/>
      <c r="BG76" s="103">
        <v>6763762</v>
      </c>
      <c r="BH76" s="104"/>
      <c r="BI76" s="104"/>
      <c r="BJ76" s="104"/>
      <c r="BK76" s="105"/>
      <c r="BL76" s="103">
        <v>21600</v>
      </c>
      <c r="BM76" s="104"/>
      <c r="BN76" s="104"/>
      <c r="BO76" s="104"/>
      <c r="BP76" s="105"/>
      <c r="BQ76" s="103">
        <v>0</v>
      </c>
      <c r="BR76" s="104"/>
      <c r="BS76" s="104"/>
      <c r="BT76" s="105"/>
      <c r="BU76" s="103">
        <f>IF(ISNUMBER(BG76),BG76,0)+IF(ISNUMBER(BL76),BL76,0)</f>
        <v>6785362</v>
      </c>
      <c r="BV76" s="104"/>
      <c r="BW76" s="104"/>
      <c r="BX76" s="104"/>
      <c r="BY76" s="105"/>
    </row>
    <row r="78" spans="1:77" ht="14.25" customHeight="1">
      <c r="A78" s="42" t="s">
        <v>263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row>
    <row r="79" spans="1:77" ht="15" customHeight="1">
      <c r="A79" s="53" t="s">
        <v>250</v>
      </c>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row>
    <row r="80" spans="1:77" ht="23.1" customHeight="1">
      <c r="A80" s="66" t="s">
        <v>119</v>
      </c>
      <c r="B80" s="67"/>
      <c r="C80" s="67"/>
      <c r="D80" s="67"/>
      <c r="E80" s="68"/>
      <c r="F80" s="36" t="s">
        <v>19</v>
      </c>
      <c r="G80" s="36"/>
      <c r="H80" s="36"/>
      <c r="I80" s="36"/>
      <c r="J80" s="36"/>
      <c r="K80" s="36"/>
      <c r="L80" s="36"/>
      <c r="M80" s="36"/>
      <c r="N80" s="36"/>
      <c r="O80" s="36"/>
      <c r="P80" s="36"/>
      <c r="Q80" s="36"/>
      <c r="R80" s="36"/>
      <c r="S80" s="36"/>
      <c r="T80" s="36"/>
      <c r="U80" s="30" t="s">
        <v>251</v>
      </c>
      <c r="V80" s="31"/>
      <c r="W80" s="31"/>
      <c r="X80" s="31"/>
      <c r="Y80" s="31"/>
      <c r="Z80" s="31"/>
      <c r="AA80" s="31"/>
      <c r="AB80" s="31"/>
      <c r="AC80" s="31"/>
      <c r="AD80" s="31"/>
      <c r="AE80" s="31"/>
      <c r="AF80" s="31"/>
      <c r="AG80" s="31"/>
      <c r="AH80" s="31"/>
      <c r="AI80" s="31"/>
      <c r="AJ80" s="31"/>
      <c r="AK80" s="31"/>
      <c r="AL80" s="31"/>
      <c r="AM80" s="32"/>
      <c r="AN80" s="30" t="s">
        <v>254</v>
      </c>
      <c r="AO80" s="31"/>
      <c r="AP80" s="31"/>
      <c r="AQ80" s="31"/>
      <c r="AR80" s="31"/>
      <c r="AS80" s="31"/>
      <c r="AT80" s="31"/>
      <c r="AU80" s="31"/>
      <c r="AV80" s="31"/>
      <c r="AW80" s="31"/>
      <c r="AX80" s="31"/>
      <c r="AY80" s="31"/>
      <c r="AZ80" s="31"/>
      <c r="BA80" s="31"/>
      <c r="BB80" s="31"/>
      <c r="BC80" s="31"/>
      <c r="BD80" s="31"/>
      <c r="BE80" s="31"/>
      <c r="BF80" s="32"/>
      <c r="BG80" s="30" t="s">
        <v>261</v>
      </c>
      <c r="BH80" s="31"/>
      <c r="BI80" s="31"/>
      <c r="BJ80" s="31"/>
      <c r="BK80" s="31"/>
      <c r="BL80" s="31"/>
      <c r="BM80" s="31"/>
      <c r="BN80" s="31"/>
      <c r="BO80" s="31"/>
      <c r="BP80" s="31"/>
      <c r="BQ80" s="31"/>
      <c r="BR80" s="31"/>
      <c r="BS80" s="31"/>
      <c r="BT80" s="31"/>
      <c r="BU80" s="31"/>
      <c r="BV80" s="31"/>
      <c r="BW80" s="31"/>
      <c r="BX80" s="31"/>
      <c r="BY80" s="32"/>
    </row>
    <row r="81" spans="1:79" ht="51.75" customHeight="1">
      <c r="A81" s="69"/>
      <c r="B81" s="70"/>
      <c r="C81" s="70"/>
      <c r="D81" s="70"/>
      <c r="E81" s="71"/>
      <c r="F81" s="36"/>
      <c r="G81" s="36"/>
      <c r="H81" s="36"/>
      <c r="I81" s="36"/>
      <c r="J81" s="36"/>
      <c r="K81" s="36"/>
      <c r="L81" s="36"/>
      <c r="M81" s="36"/>
      <c r="N81" s="36"/>
      <c r="O81" s="36"/>
      <c r="P81" s="36"/>
      <c r="Q81" s="36"/>
      <c r="R81" s="36"/>
      <c r="S81" s="36"/>
      <c r="T81" s="36"/>
      <c r="U81" s="30" t="s">
        <v>4</v>
      </c>
      <c r="V81" s="31"/>
      <c r="W81" s="31"/>
      <c r="X81" s="31"/>
      <c r="Y81" s="32"/>
      <c r="Z81" s="30" t="s">
        <v>3</v>
      </c>
      <c r="AA81" s="31"/>
      <c r="AB81" s="31"/>
      <c r="AC81" s="31"/>
      <c r="AD81" s="32"/>
      <c r="AE81" s="46" t="s">
        <v>116</v>
      </c>
      <c r="AF81" s="47"/>
      <c r="AG81" s="47"/>
      <c r="AH81" s="48"/>
      <c r="AI81" s="30" t="s">
        <v>5</v>
      </c>
      <c r="AJ81" s="31"/>
      <c r="AK81" s="31"/>
      <c r="AL81" s="31"/>
      <c r="AM81" s="32"/>
      <c r="AN81" s="30" t="s">
        <v>4</v>
      </c>
      <c r="AO81" s="31"/>
      <c r="AP81" s="31"/>
      <c r="AQ81" s="31"/>
      <c r="AR81" s="32"/>
      <c r="AS81" s="30" t="s">
        <v>3</v>
      </c>
      <c r="AT81" s="31"/>
      <c r="AU81" s="31"/>
      <c r="AV81" s="31"/>
      <c r="AW81" s="32"/>
      <c r="AX81" s="46" t="s">
        <v>116</v>
      </c>
      <c r="AY81" s="47"/>
      <c r="AZ81" s="47"/>
      <c r="BA81" s="48"/>
      <c r="BB81" s="30" t="s">
        <v>96</v>
      </c>
      <c r="BC81" s="31"/>
      <c r="BD81" s="31"/>
      <c r="BE81" s="31"/>
      <c r="BF81" s="32"/>
      <c r="BG81" s="30" t="s">
        <v>4</v>
      </c>
      <c r="BH81" s="31"/>
      <c r="BI81" s="31"/>
      <c r="BJ81" s="31"/>
      <c r="BK81" s="32"/>
      <c r="BL81" s="30" t="s">
        <v>3</v>
      </c>
      <c r="BM81" s="31"/>
      <c r="BN81" s="31"/>
      <c r="BO81" s="31"/>
      <c r="BP81" s="32"/>
      <c r="BQ81" s="46" t="s">
        <v>116</v>
      </c>
      <c r="BR81" s="47"/>
      <c r="BS81" s="47"/>
      <c r="BT81" s="48"/>
      <c r="BU81" s="36" t="s">
        <v>97</v>
      </c>
      <c r="BV81" s="36"/>
      <c r="BW81" s="36"/>
      <c r="BX81" s="36"/>
      <c r="BY81" s="36"/>
    </row>
    <row r="82" spans="1:79" ht="15" customHeight="1">
      <c r="A82" s="30">
        <v>1</v>
      </c>
      <c r="B82" s="31"/>
      <c r="C82" s="31"/>
      <c r="D82" s="31"/>
      <c r="E82" s="32"/>
      <c r="F82" s="30">
        <v>2</v>
      </c>
      <c r="G82" s="31"/>
      <c r="H82" s="31"/>
      <c r="I82" s="31"/>
      <c r="J82" s="31"/>
      <c r="K82" s="31"/>
      <c r="L82" s="31"/>
      <c r="M82" s="31"/>
      <c r="N82" s="31"/>
      <c r="O82" s="31"/>
      <c r="P82" s="31"/>
      <c r="Q82" s="31"/>
      <c r="R82" s="31"/>
      <c r="S82" s="31"/>
      <c r="T82" s="32"/>
      <c r="U82" s="30">
        <v>3</v>
      </c>
      <c r="V82" s="31"/>
      <c r="W82" s="31"/>
      <c r="X82" s="31"/>
      <c r="Y82" s="32"/>
      <c r="Z82" s="30">
        <v>4</v>
      </c>
      <c r="AA82" s="31"/>
      <c r="AB82" s="31"/>
      <c r="AC82" s="31"/>
      <c r="AD82" s="32"/>
      <c r="AE82" s="30">
        <v>5</v>
      </c>
      <c r="AF82" s="31"/>
      <c r="AG82" s="31"/>
      <c r="AH82" s="32"/>
      <c r="AI82" s="30">
        <v>6</v>
      </c>
      <c r="AJ82" s="31"/>
      <c r="AK82" s="31"/>
      <c r="AL82" s="31"/>
      <c r="AM82" s="32"/>
      <c r="AN82" s="30">
        <v>7</v>
      </c>
      <c r="AO82" s="31"/>
      <c r="AP82" s="31"/>
      <c r="AQ82" s="31"/>
      <c r="AR82" s="32"/>
      <c r="AS82" s="30">
        <v>8</v>
      </c>
      <c r="AT82" s="31"/>
      <c r="AU82" s="31"/>
      <c r="AV82" s="31"/>
      <c r="AW82" s="32"/>
      <c r="AX82" s="30">
        <v>9</v>
      </c>
      <c r="AY82" s="31"/>
      <c r="AZ82" s="31"/>
      <c r="BA82" s="32"/>
      <c r="BB82" s="30">
        <v>10</v>
      </c>
      <c r="BC82" s="31"/>
      <c r="BD82" s="31"/>
      <c r="BE82" s="31"/>
      <c r="BF82" s="32"/>
      <c r="BG82" s="30">
        <v>11</v>
      </c>
      <c r="BH82" s="31"/>
      <c r="BI82" s="31"/>
      <c r="BJ82" s="31"/>
      <c r="BK82" s="32"/>
      <c r="BL82" s="30">
        <v>12</v>
      </c>
      <c r="BM82" s="31"/>
      <c r="BN82" s="31"/>
      <c r="BO82" s="31"/>
      <c r="BP82" s="32"/>
      <c r="BQ82" s="30">
        <v>13</v>
      </c>
      <c r="BR82" s="31"/>
      <c r="BS82" s="31"/>
      <c r="BT82" s="32"/>
      <c r="BU82" s="36">
        <v>14</v>
      </c>
      <c r="BV82" s="36"/>
      <c r="BW82" s="36"/>
      <c r="BX82" s="36"/>
      <c r="BY82" s="36"/>
    </row>
    <row r="83" spans="1:79" s="1" customFormat="1" ht="13.5" hidden="1" customHeight="1">
      <c r="A83" s="33" t="s">
        <v>64</v>
      </c>
      <c r="B83" s="34"/>
      <c r="C83" s="34"/>
      <c r="D83" s="34"/>
      <c r="E83" s="35"/>
      <c r="F83" s="33" t="s">
        <v>57</v>
      </c>
      <c r="G83" s="34"/>
      <c r="H83" s="34"/>
      <c r="I83" s="34"/>
      <c r="J83" s="34"/>
      <c r="K83" s="34"/>
      <c r="L83" s="34"/>
      <c r="M83" s="34"/>
      <c r="N83" s="34"/>
      <c r="O83" s="34"/>
      <c r="P83" s="34"/>
      <c r="Q83" s="34"/>
      <c r="R83" s="34"/>
      <c r="S83" s="34"/>
      <c r="T83" s="35"/>
      <c r="U83" s="33" t="s">
        <v>65</v>
      </c>
      <c r="V83" s="34"/>
      <c r="W83" s="34"/>
      <c r="X83" s="34"/>
      <c r="Y83" s="35"/>
      <c r="Z83" s="33" t="s">
        <v>66</v>
      </c>
      <c r="AA83" s="34"/>
      <c r="AB83" s="34"/>
      <c r="AC83" s="34"/>
      <c r="AD83" s="35"/>
      <c r="AE83" s="33" t="s">
        <v>91</v>
      </c>
      <c r="AF83" s="34"/>
      <c r="AG83" s="34"/>
      <c r="AH83" s="35"/>
      <c r="AI83" s="50" t="s">
        <v>170</v>
      </c>
      <c r="AJ83" s="51"/>
      <c r="AK83" s="51"/>
      <c r="AL83" s="51"/>
      <c r="AM83" s="52"/>
      <c r="AN83" s="33" t="s">
        <v>67</v>
      </c>
      <c r="AO83" s="34"/>
      <c r="AP83" s="34"/>
      <c r="AQ83" s="34"/>
      <c r="AR83" s="35"/>
      <c r="AS83" s="33" t="s">
        <v>68</v>
      </c>
      <c r="AT83" s="34"/>
      <c r="AU83" s="34"/>
      <c r="AV83" s="34"/>
      <c r="AW83" s="35"/>
      <c r="AX83" s="33" t="s">
        <v>92</v>
      </c>
      <c r="AY83" s="34"/>
      <c r="AZ83" s="34"/>
      <c r="BA83" s="35"/>
      <c r="BB83" s="50" t="s">
        <v>170</v>
      </c>
      <c r="BC83" s="51"/>
      <c r="BD83" s="51"/>
      <c r="BE83" s="51"/>
      <c r="BF83" s="52"/>
      <c r="BG83" s="33" t="s">
        <v>58</v>
      </c>
      <c r="BH83" s="34"/>
      <c r="BI83" s="34"/>
      <c r="BJ83" s="34"/>
      <c r="BK83" s="35"/>
      <c r="BL83" s="33" t="s">
        <v>59</v>
      </c>
      <c r="BM83" s="34"/>
      <c r="BN83" s="34"/>
      <c r="BO83" s="34"/>
      <c r="BP83" s="35"/>
      <c r="BQ83" s="33" t="s">
        <v>93</v>
      </c>
      <c r="BR83" s="34"/>
      <c r="BS83" s="34"/>
      <c r="BT83" s="35"/>
      <c r="BU83" s="44" t="s">
        <v>170</v>
      </c>
      <c r="BV83" s="44"/>
      <c r="BW83" s="44"/>
      <c r="BX83" s="44"/>
      <c r="BY83" s="44"/>
      <c r="CA83" t="s">
        <v>27</v>
      </c>
    </row>
    <row r="84" spans="1:79" s="6" customFormat="1" ht="12.75" customHeight="1">
      <c r="A84" s="86"/>
      <c r="B84" s="84"/>
      <c r="C84" s="84"/>
      <c r="D84" s="84"/>
      <c r="E84" s="85"/>
      <c r="F84" s="86" t="s">
        <v>147</v>
      </c>
      <c r="G84" s="84"/>
      <c r="H84" s="84"/>
      <c r="I84" s="84"/>
      <c r="J84" s="84"/>
      <c r="K84" s="84"/>
      <c r="L84" s="84"/>
      <c r="M84" s="84"/>
      <c r="N84" s="84"/>
      <c r="O84" s="84"/>
      <c r="P84" s="84"/>
      <c r="Q84" s="84"/>
      <c r="R84" s="84"/>
      <c r="S84" s="84"/>
      <c r="T84" s="85"/>
      <c r="U84" s="103"/>
      <c r="V84" s="104"/>
      <c r="W84" s="104"/>
      <c r="X84" s="104"/>
      <c r="Y84" s="105"/>
      <c r="Z84" s="103"/>
      <c r="AA84" s="104"/>
      <c r="AB84" s="104"/>
      <c r="AC84" s="104"/>
      <c r="AD84" s="105"/>
      <c r="AE84" s="103"/>
      <c r="AF84" s="104"/>
      <c r="AG84" s="104"/>
      <c r="AH84" s="105"/>
      <c r="AI84" s="103">
        <f>IF(ISNUMBER(U84),U84,0)+IF(ISNUMBER(Z84),Z84,0)</f>
        <v>0</v>
      </c>
      <c r="AJ84" s="104"/>
      <c r="AK84" s="104"/>
      <c r="AL84" s="104"/>
      <c r="AM84" s="105"/>
      <c r="AN84" s="103"/>
      <c r="AO84" s="104"/>
      <c r="AP84" s="104"/>
      <c r="AQ84" s="104"/>
      <c r="AR84" s="105"/>
      <c r="AS84" s="103"/>
      <c r="AT84" s="104"/>
      <c r="AU84" s="104"/>
      <c r="AV84" s="104"/>
      <c r="AW84" s="105"/>
      <c r="AX84" s="103"/>
      <c r="AY84" s="104"/>
      <c r="AZ84" s="104"/>
      <c r="BA84" s="105"/>
      <c r="BB84" s="103">
        <f>IF(ISNUMBER(AN84),AN84,0)+IF(ISNUMBER(AS84),AS84,0)</f>
        <v>0</v>
      </c>
      <c r="BC84" s="104"/>
      <c r="BD84" s="104"/>
      <c r="BE84" s="104"/>
      <c r="BF84" s="105"/>
      <c r="BG84" s="103"/>
      <c r="BH84" s="104"/>
      <c r="BI84" s="104"/>
      <c r="BJ84" s="104"/>
      <c r="BK84" s="105"/>
      <c r="BL84" s="103"/>
      <c r="BM84" s="104"/>
      <c r="BN84" s="104"/>
      <c r="BO84" s="104"/>
      <c r="BP84" s="105"/>
      <c r="BQ84" s="103"/>
      <c r="BR84" s="104"/>
      <c r="BS84" s="104"/>
      <c r="BT84" s="105"/>
      <c r="BU84" s="103">
        <f>IF(ISNUMBER(BG84),BG84,0)+IF(ISNUMBER(BL84),BL84,0)</f>
        <v>0</v>
      </c>
      <c r="BV84" s="104"/>
      <c r="BW84" s="104"/>
      <c r="BX84" s="104"/>
      <c r="BY84" s="105"/>
      <c r="CA84" s="6" t="s">
        <v>28</v>
      </c>
    </row>
    <row r="86" spans="1:79" ht="14.25" customHeight="1">
      <c r="A86" s="42" t="s">
        <v>278</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c r="A87" s="53" t="s">
        <v>250</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row>
    <row r="88" spans="1:79" ht="23.1" customHeight="1">
      <c r="A88" s="66" t="s">
        <v>118</v>
      </c>
      <c r="B88" s="67"/>
      <c r="C88" s="67"/>
      <c r="D88" s="68"/>
      <c r="E88" s="60" t="s">
        <v>19</v>
      </c>
      <c r="F88" s="61"/>
      <c r="G88" s="61"/>
      <c r="H88" s="61"/>
      <c r="I88" s="61"/>
      <c r="J88" s="61"/>
      <c r="K88" s="61"/>
      <c r="L88" s="61"/>
      <c r="M88" s="61"/>
      <c r="N88" s="61"/>
      <c r="O88" s="61"/>
      <c r="P88" s="61"/>
      <c r="Q88" s="61"/>
      <c r="R88" s="61"/>
      <c r="S88" s="61"/>
      <c r="T88" s="61"/>
      <c r="U88" s="61"/>
      <c r="V88" s="61"/>
      <c r="W88" s="62"/>
      <c r="X88" s="30" t="s">
        <v>272</v>
      </c>
      <c r="Y88" s="31"/>
      <c r="Z88" s="31"/>
      <c r="AA88" s="31"/>
      <c r="AB88" s="31"/>
      <c r="AC88" s="31"/>
      <c r="AD88" s="31"/>
      <c r="AE88" s="31"/>
      <c r="AF88" s="31"/>
      <c r="AG88" s="31"/>
      <c r="AH88" s="31"/>
      <c r="AI88" s="31"/>
      <c r="AJ88" s="31"/>
      <c r="AK88" s="31"/>
      <c r="AL88" s="31"/>
      <c r="AM88" s="31"/>
      <c r="AN88" s="31"/>
      <c r="AO88" s="31"/>
      <c r="AP88" s="31"/>
      <c r="AQ88" s="32"/>
      <c r="AR88" s="36" t="s">
        <v>277</v>
      </c>
      <c r="AS88" s="36"/>
      <c r="AT88" s="36"/>
      <c r="AU88" s="36"/>
      <c r="AV88" s="36"/>
      <c r="AW88" s="36"/>
      <c r="AX88" s="36"/>
      <c r="AY88" s="36"/>
      <c r="AZ88" s="36"/>
      <c r="BA88" s="36"/>
      <c r="BB88" s="36"/>
      <c r="BC88" s="36"/>
      <c r="BD88" s="36"/>
      <c r="BE88" s="36"/>
      <c r="BF88" s="36"/>
      <c r="BG88" s="36"/>
      <c r="BH88" s="36"/>
      <c r="BI88" s="36"/>
      <c r="BJ88" s="36"/>
      <c r="BK88" s="36"/>
    </row>
    <row r="89" spans="1:79" ht="48.75" customHeight="1">
      <c r="A89" s="69"/>
      <c r="B89" s="70"/>
      <c r="C89" s="70"/>
      <c r="D89" s="71"/>
      <c r="E89" s="63"/>
      <c r="F89" s="64"/>
      <c r="G89" s="64"/>
      <c r="H89" s="64"/>
      <c r="I89" s="64"/>
      <c r="J89" s="64"/>
      <c r="K89" s="64"/>
      <c r="L89" s="64"/>
      <c r="M89" s="64"/>
      <c r="N89" s="64"/>
      <c r="O89" s="64"/>
      <c r="P89" s="64"/>
      <c r="Q89" s="64"/>
      <c r="R89" s="64"/>
      <c r="S89" s="64"/>
      <c r="T89" s="64"/>
      <c r="U89" s="64"/>
      <c r="V89" s="64"/>
      <c r="W89" s="65"/>
      <c r="X89" s="60" t="s">
        <v>4</v>
      </c>
      <c r="Y89" s="61"/>
      <c r="Z89" s="61"/>
      <c r="AA89" s="61"/>
      <c r="AB89" s="62"/>
      <c r="AC89" s="60" t="s">
        <v>3</v>
      </c>
      <c r="AD89" s="61"/>
      <c r="AE89" s="61"/>
      <c r="AF89" s="61"/>
      <c r="AG89" s="62"/>
      <c r="AH89" s="46" t="s">
        <v>116</v>
      </c>
      <c r="AI89" s="47"/>
      <c r="AJ89" s="47"/>
      <c r="AK89" s="47"/>
      <c r="AL89" s="48"/>
      <c r="AM89" s="30" t="s">
        <v>5</v>
      </c>
      <c r="AN89" s="31"/>
      <c r="AO89" s="31"/>
      <c r="AP89" s="31"/>
      <c r="AQ89" s="32"/>
      <c r="AR89" s="30" t="s">
        <v>4</v>
      </c>
      <c r="AS89" s="31"/>
      <c r="AT89" s="31"/>
      <c r="AU89" s="31"/>
      <c r="AV89" s="32"/>
      <c r="AW89" s="30" t="s">
        <v>3</v>
      </c>
      <c r="AX89" s="31"/>
      <c r="AY89" s="31"/>
      <c r="AZ89" s="31"/>
      <c r="BA89" s="32"/>
      <c r="BB89" s="46" t="s">
        <v>116</v>
      </c>
      <c r="BC89" s="47"/>
      <c r="BD89" s="47"/>
      <c r="BE89" s="47"/>
      <c r="BF89" s="48"/>
      <c r="BG89" s="30" t="s">
        <v>96</v>
      </c>
      <c r="BH89" s="31"/>
      <c r="BI89" s="31"/>
      <c r="BJ89" s="31"/>
      <c r="BK89" s="32"/>
    </row>
    <row r="90" spans="1:79" ht="12.75" customHeight="1">
      <c r="A90" s="30">
        <v>1</v>
      </c>
      <c r="B90" s="31"/>
      <c r="C90" s="31"/>
      <c r="D90" s="32"/>
      <c r="E90" s="30">
        <v>2</v>
      </c>
      <c r="F90" s="31"/>
      <c r="G90" s="31"/>
      <c r="H90" s="31"/>
      <c r="I90" s="31"/>
      <c r="J90" s="31"/>
      <c r="K90" s="31"/>
      <c r="L90" s="31"/>
      <c r="M90" s="31"/>
      <c r="N90" s="31"/>
      <c r="O90" s="31"/>
      <c r="P90" s="31"/>
      <c r="Q90" s="31"/>
      <c r="R90" s="31"/>
      <c r="S90" s="31"/>
      <c r="T90" s="31"/>
      <c r="U90" s="31"/>
      <c r="V90" s="31"/>
      <c r="W90" s="32"/>
      <c r="X90" s="30">
        <v>3</v>
      </c>
      <c r="Y90" s="31"/>
      <c r="Z90" s="31"/>
      <c r="AA90" s="31"/>
      <c r="AB90" s="32"/>
      <c r="AC90" s="30">
        <v>4</v>
      </c>
      <c r="AD90" s="31"/>
      <c r="AE90" s="31"/>
      <c r="AF90" s="31"/>
      <c r="AG90" s="32"/>
      <c r="AH90" s="30">
        <v>5</v>
      </c>
      <c r="AI90" s="31"/>
      <c r="AJ90" s="31"/>
      <c r="AK90" s="31"/>
      <c r="AL90" s="32"/>
      <c r="AM90" s="30">
        <v>6</v>
      </c>
      <c r="AN90" s="31"/>
      <c r="AO90" s="31"/>
      <c r="AP90" s="31"/>
      <c r="AQ90" s="32"/>
      <c r="AR90" s="30">
        <v>7</v>
      </c>
      <c r="AS90" s="31"/>
      <c r="AT90" s="31"/>
      <c r="AU90" s="31"/>
      <c r="AV90" s="32"/>
      <c r="AW90" s="30">
        <v>8</v>
      </c>
      <c r="AX90" s="31"/>
      <c r="AY90" s="31"/>
      <c r="AZ90" s="31"/>
      <c r="BA90" s="32"/>
      <c r="BB90" s="30">
        <v>9</v>
      </c>
      <c r="BC90" s="31"/>
      <c r="BD90" s="31"/>
      <c r="BE90" s="31"/>
      <c r="BF90" s="32"/>
      <c r="BG90" s="30">
        <v>10</v>
      </c>
      <c r="BH90" s="31"/>
      <c r="BI90" s="31"/>
      <c r="BJ90" s="31"/>
      <c r="BK90" s="32"/>
    </row>
    <row r="91" spans="1:79" s="1" customFormat="1" ht="12.75" hidden="1" customHeight="1">
      <c r="A91" s="33" t="s">
        <v>64</v>
      </c>
      <c r="B91" s="34"/>
      <c r="C91" s="34"/>
      <c r="D91" s="35"/>
      <c r="E91" s="33" t="s">
        <v>57</v>
      </c>
      <c r="F91" s="34"/>
      <c r="G91" s="34"/>
      <c r="H91" s="34"/>
      <c r="I91" s="34"/>
      <c r="J91" s="34"/>
      <c r="K91" s="34"/>
      <c r="L91" s="34"/>
      <c r="M91" s="34"/>
      <c r="N91" s="34"/>
      <c r="O91" s="34"/>
      <c r="P91" s="34"/>
      <c r="Q91" s="34"/>
      <c r="R91" s="34"/>
      <c r="S91" s="34"/>
      <c r="T91" s="34"/>
      <c r="U91" s="34"/>
      <c r="V91" s="34"/>
      <c r="W91" s="35"/>
      <c r="X91" s="79" t="s">
        <v>60</v>
      </c>
      <c r="Y91" s="80"/>
      <c r="Z91" s="80"/>
      <c r="AA91" s="80"/>
      <c r="AB91" s="81"/>
      <c r="AC91" s="79" t="s">
        <v>61</v>
      </c>
      <c r="AD91" s="80"/>
      <c r="AE91" s="80"/>
      <c r="AF91" s="80"/>
      <c r="AG91" s="81"/>
      <c r="AH91" s="33" t="s">
        <v>94</v>
      </c>
      <c r="AI91" s="34"/>
      <c r="AJ91" s="34"/>
      <c r="AK91" s="34"/>
      <c r="AL91" s="35"/>
      <c r="AM91" s="50" t="s">
        <v>171</v>
      </c>
      <c r="AN91" s="51"/>
      <c r="AO91" s="51"/>
      <c r="AP91" s="51"/>
      <c r="AQ91" s="52"/>
      <c r="AR91" s="33" t="s">
        <v>62</v>
      </c>
      <c r="AS91" s="34"/>
      <c r="AT91" s="34"/>
      <c r="AU91" s="34"/>
      <c r="AV91" s="35"/>
      <c r="AW91" s="33" t="s">
        <v>63</v>
      </c>
      <c r="AX91" s="34"/>
      <c r="AY91" s="34"/>
      <c r="AZ91" s="34"/>
      <c r="BA91" s="35"/>
      <c r="BB91" s="33" t="s">
        <v>95</v>
      </c>
      <c r="BC91" s="34"/>
      <c r="BD91" s="34"/>
      <c r="BE91" s="34"/>
      <c r="BF91" s="35"/>
      <c r="BG91" s="50" t="s">
        <v>171</v>
      </c>
      <c r="BH91" s="51"/>
      <c r="BI91" s="51"/>
      <c r="BJ91" s="51"/>
      <c r="BK91" s="52"/>
      <c r="CA91" t="s">
        <v>29</v>
      </c>
    </row>
    <row r="92" spans="1:79" s="98" customFormat="1" ht="12.75" customHeight="1">
      <c r="A92" s="88">
        <v>2111</v>
      </c>
      <c r="B92" s="89"/>
      <c r="C92" s="89"/>
      <c r="D92" s="90"/>
      <c r="E92" s="91" t="s">
        <v>180</v>
      </c>
      <c r="F92" s="92"/>
      <c r="G92" s="92"/>
      <c r="H92" s="92"/>
      <c r="I92" s="92"/>
      <c r="J92" s="92"/>
      <c r="K92" s="92"/>
      <c r="L92" s="92"/>
      <c r="M92" s="92"/>
      <c r="N92" s="92"/>
      <c r="O92" s="92"/>
      <c r="P92" s="92"/>
      <c r="Q92" s="92"/>
      <c r="R92" s="92"/>
      <c r="S92" s="92"/>
      <c r="T92" s="92"/>
      <c r="U92" s="92"/>
      <c r="V92" s="92"/>
      <c r="W92" s="93"/>
      <c r="X92" s="95">
        <v>5418931</v>
      </c>
      <c r="Y92" s="96"/>
      <c r="Z92" s="96"/>
      <c r="AA92" s="96"/>
      <c r="AB92" s="97"/>
      <c r="AC92" s="95">
        <v>15737</v>
      </c>
      <c r="AD92" s="96"/>
      <c r="AE92" s="96"/>
      <c r="AF92" s="96"/>
      <c r="AG92" s="97"/>
      <c r="AH92" s="95">
        <v>0</v>
      </c>
      <c r="AI92" s="96"/>
      <c r="AJ92" s="96"/>
      <c r="AK92" s="96"/>
      <c r="AL92" s="97"/>
      <c r="AM92" s="95">
        <f>IF(ISNUMBER(X92),X92,0)+IF(ISNUMBER(AC92),AC92,0)</f>
        <v>5434668</v>
      </c>
      <c r="AN92" s="96"/>
      <c r="AO92" s="96"/>
      <c r="AP92" s="96"/>
      <c r="AQ92" s="97"/>
      <c r="AR92" s="95">
        <v>5491182</v>
      </c>
      <c r="AS92" s="96"/>
      <c r="AT92" s="96"/>
      <c r="AU92" s="96"/>
      <c r="AV92" s="97"/>
      <c r="AW92" s="95">
        <v>16208</v>
      </c>
      <c r="AX92" s="96"/>
      <c r="AY92" s="96"/>
      <c r="AZ92" s="96"/>
      <c r="BA92" s="97"/>
      <c r="BB92" s="95">
        <v>0</v>
      </c>
      <c r="BC92" s="96"/>
      <c r="BD92" s="96"/>
      <c r="BE92" s="96"/>
      <c r="BF92" s="97"/>
      <c r="BG92" s="94">
        <f>IF(ISNUMBER(AR92),AR92,0)+IF(ISNUMBER(AW92),AW92,0)</f>
        <v>5507390</v>
      </c>
      <c r="BH92" s="94"/>
      <c r="BI92" s="94"/>
      <c r="BJ92" s="94"/>
      <c r="BK92" s="94"/>
      <c r="CA92" s="98" t="s">
        <v>30</v>
      </c>
    </row>
    <row r="93" spans="1:79" s="98" customFormat="1" ht="12.75" customHeight="1">
      <c r="A93" s="88">
        <v>2120</v>
      </c>
      <c r="B93" s="89"/>
      <c r="C93" s="89"/>
      <c r="D93" s="90"/>
      <c r="E93" s="91" t="s">
        <v>181</v>
      </c>
      <c r="F93" s="92"/>
      <c r="G93" s="92"/>
      <c r="H93" s="92"/>
      <c r="I93" s="92"/>
      <c r="J93" s="92"/>
      <c r="K93" s="92"/>
      <c r="L93" s="92"/>
      <c r="M93" s="92"/>
      <c r="N93" s="92"/>
      <c r="O93" s="92"/>
      <c r="P93" s="92"/>
      <c r="Q93" s="92"/>
      <c r="R93" s="92"/>
      <c r="S93" s="92"/>
      <c r="T93" s="92"/>
      <c r="U93" s="92"/>
      <c r="V93" s="92"/>
      <c r="W93" s="93"/>
      <c r="X93" s="95">
        <v>1192165</v>
      </c>
      <c r="Y93" s="96"/>
      <c r="Z93" s="96"/>
      <c r="AA93" s="96"/>
      <c r="AB93" s="97"/>
      <c r="AC93" s="95">
        <v>3462</v>
      </c>
      <c r="AD93" s="96"/>
      <c r="AE93" s="96"/>
      <c r="AF93" s="96"/>
      <c r="AG93" s="97"/>
      <c r="AH93" s="95">
        <v>0</v>
      </c>
      <c r="AI93" s="96"/>
      <c r="AJ93" s="96"/>
      <c r="AK93" s="96"/>
      <c r="AL93" s="97"/>
      <c r="AM93" s="95">
        <f>IF(ISNUMBER(X93),X93,0)+IF(ISNUMBER(AC93),AC93,0)</f>
        <v>1195627</v>
      </c>
      <c r="AN93" s="96"/>
      <c r="AO93" s="96"/>
      <c r="AP93" s="96"/>
      <c r="AQ93" s="97"/>
      <c r="AR93" s="95">
        <v>1208060</v>
      </c>
      <c r="AS93" s="96"/>
      <c r="AT93" s="96"/>
      <c r="AU93" s="96"/>
      <c r="AV93" s="97"/>
      <c r="AW93" s="95">
        <v>3566</v>
      </c>
      <c r="AX93" s="96"/>
      <c r="AY93" s="96"/>
      <c r="AZ93" s="96"/>
      <c r="BA93" s="97"/>
      <c r="BB93" s="95">
        <v>0</v>
      </c>
      <c r="BC93" s="96"/>
      <c r="BD93" s="96"/>
      <c r="BE93" s="96"/>
      <c r="BF93" s="97"/>
      <c r="BG93" s="94">
        <f>IF(ISNUMBER(AR93),AR93,0)+IF(ISNUMBER(AW93),AW93,0)</f>
        <v>1211626</v>
      </c>
      <c r="BH93" s="94"/>
      <c r="BI93" s="94"/>
      <c r="BJ93" s="94"/>
      <c r="BK93" s="94"/>
    </row>
    <row r="94" spans="1:79" s="98" customFormat="1" ht="12.75" customHeight="1">
      <c r="A94" s="88">
        <v>2210</v>
      </c>
      <c r="B94" s="89"/>
      <c r="C94" s="89"/>
      <c r="D94" s="90"/>
      <c r="E94" s="91" t="s">
        <v>182</v>
      </c>
      <c r="F94" s="92"/>
      <c r="G94" s="92"/>
      <c r="H94" s="92"/>
      <c r="I94" s="92"/>
      <c r="J94" s="92"/>
      <c r="K94" s="92"/>
      <c r="L94" s="92"/>
      <c r="M94" s="92"/>
      <c r="N94" s="92"/>
      <c r="O94" s="92"/>
      <c r="P94" s="92"/>
      <c r="Q94" s="92"/>
      <c r="R94" s="92"/>
      <c r="S94" s="92"/>
      <c r="T94" s="92"/>
      <c r="U94" s="92"/>
      <c r="V94" s="92"/>
      <c r="W94" s="93"/>
      <c r="X94" s="95">
        <v>136322</v>
      </c>
      <c r="Y94" s="96"/>
      <c r="Z94" s="96"/>
      <c r="AA94" s="96"/>
      <c r="AB94" s="97"/>
      <c r="AC94" s="95">
        <v>438</v>
      </c>
      <c r="AD94" s="96"/>
      <c r="AE94" s="96"/>
      <c r="AF94" s="96"/>
      <c r="AG94" s="97"/>
      <c r="AH94" s="95">
        <v>0</v>
      </c>
      <c r="AI94" s="96"/>
      <c r="AJ94" s="96"/>
      <c r="AK94" s="96"/>
      <c r="AL94" s="97"/>
      <c r="AM94" s="95">
        <f>IF(ISNUMBER(X94),X94,0)+IF(ISNUMBER(AC94),AC94,0)</f>
        <v>136760</v>
      </c>
      <c r="AN94" s="96"/>
      <c r="AO94" s="96"/>
      <c r="AP94" s="96"/>
      <c r="AQ94" s="97"/>
      <c r="AR94" s="95">
        <v>138140</v>
      </c>
      <c r="AS94" s="96"/>
      <c r="AT94" s="96"/>
      <c r="AU94" s="96"/>
      <c r="AV94" s="97"/>
      <c r="AW94" s="95">
        <v>451</v>
      </c>
      <c r="AX94" s="96"/>
      <c r="AY94" s="96"/>
      <c r="AZ94" s="96"/>
      <c r="BA94" s="97"/>
      <c r="BB94" s="95">
        <v>0</v>
      </c>
      <c r="BC94" s="96"/>
      <c r="BD94" s="96"/>
      <c r="BE94" s="96"/>
      <c r="BF94" s="97"/>
      <c r="BG94" s="94">
        <f>IF(ISNUMBER(AR94),AR94,0)+IF(ISNUMBER(AW94),AW94,0)</f>
        <v>138591</v>
      </c>
      <c r="BH94" s="94"/>
      <c r="BI94" s="94"/>
      <c r="BJ94" s="94"/>
      <c r="BK94" s="94"/>
    </row>
    <row r="95" spans="1:79" s="98" customFormat="1" ht="12.75" customHeight="1">
      <c r="A95" s="88">
        <v>2220</v>
      </c>
      <c r="B95" s="89"/>
      <c r="C95" s="89"/>
      <c r="D95" s="90"/>
      <c r="E95" s="91" t="s">
        <v>183</v>
      </c>
      <c r="F95" s="92"/>
      <c r="G95" s="92"/>
      <c r="H95" s="92"/>
      <c r="I95" s="92"/>
      <c r="J95" s="92"/>
      <c r="K95" s="92"/>
      <c r="L95" s="92"/>
      <c r="M95" s="92"/>
      <c r="N95" s="92"/>
      <c r="O95" s="92"/>
      <c r="P95" s="92"/>
      <c r="Q95" s="92"/>
      <c r="R95" s="92"/>
      <c r="S95" s="92"/>
      <c r="T95" s="92"/>
      <c r="U95" s="92"/>
      <c r="V95" s="92"/>
      <c r="W95" s="93"/>
      <c r="X95" s="95">
        <v>66558</v>
      </c>
      <c r="Y95" s="96"/>
      <c r="Z95" s="96"/>
      <c r="AA95" s="96"/>
      <c r="AB95" s="97"/>
      <c r="AC95" s="95">
        <v>0</v>
      </c>
      <c r="AD95" s="96"/>
      <c r="AE95" s="96"/>
      <c r="AF95" s="96"/>
      <c r="AG95" s="97"/>
      <c r="AH95" s="95">
        <v>0</v>
      </c>
      <c r="AI95" s="96"/>
      <c r="AJ95" s="96"/>
      <c r="AK95" s="96"/>
      <c r="AL95" s="97"/>
      <c r="AM95" s="95">
        <f>IF(ISNUMBER(X95),X95,0)+IF(ISNUMBER(AC95),AC95,0)</f>
        <v>66558</v>
      </c>
      <c r="AN95" s="96"/>
      <c r="AO95" s="96"/>
      <c r="AP95" s="96"/>
      <c r="AQ95" s="97"/>
      <c r="AR95" s="95">
        <v>67445</v>
      </c>
      <c r="AS95" s="96"/>
      <c r="AT95" s="96"/>
      <c r="AU95" s="96"/>
      <c r="AV95" s="97"/>
      <c r="AW95" s="95">
        <v>0</v>
      </c>
      <c r="AX95" s="96"/>
      <c r="AY95" s="96"/>
      <c r="AZ95" s="96"/>
      <c r="BA95" s="97"/>
      <c r="BB95" s="95">
        <v>0</v>
      </c>
      <c r="BC95" s="96"/>
      <c r="BD95" s="96"/>
      <c r="BE95" s="96"/>
      <c r="BF95" s="97"/>
      <c r="BG95" s="94">
        <f>IF(ISNUMBER(AR95),AR95,0)+IF(ISNUMBER(AW95),AW95,0)</f>
        <v>67445</v>
      </c>
      <c r="BH95" s="94"/>
      <c r="BI95" s="94"/>
      <c r="BJ95" s="94"/>
      <c r="BK95" s="94"/>
    </row>
    <row r="96" spans="1:79" s="98" customFormat="1" ht="12.75" customHeight="1">
      <c r="A96" s="88">
        <v>2230</v>
      </c>
      <c r="B96" s="89"/>
      <c r="C96" s="89"/>
      <c r="D96" s="90"/>
      <c r="E96" s="91" t="s">
        <v>184</v>
      </c>
      <c r="F96" s="92"/>
      <c r="G96" s="92"/>
      <c r="H96" s="92"/>
      <c r="I96" s="92"/>
      <c r="J96" s="92"/>
      <c r="K96" s="92"/>
      <c r="L96" s="92"/>
      <c r="M96" s="92"/>
      <c r="N96" s="92"/>
      <c r="O96" s="92"/>
      <c r="P96" s="92"/>
      <c r="Q96" s="92"/>
      <c r="R96" s="92"/>
      <c r="S96" s="92"/>
      <c r="T96" s="92"/>
      <c r="U96" s="92"/>
      <c r="V96" s="92"/>
      <c r="W96" s="93"/>
      <c r="X96" s="95">
        <v>277656</v>
      </c>
      <c r="Y96" s="96"/>
      <c r="Z96" s="96"/>
      <c r="AA96" s="96"/>
      <c r="AB96" s="97"/>
      <c r="AC96" s="95">
        <v>0</v>
      </c>
      <c r="AD96" s="96"/>
      <c r="AE96" s="96"/>
      <c r="AF96" s="96"/>
      <c r="AG96" s="97"/>
      <c r="AH96" s="95">
        <v>0</v>
      </c>
      <c r="AI96" s="96"/>
      <c r="AJ96" s="96"/>
      <c r="AK96" s="96"/>
      <c r="AL96" s="97"/>
      <c r="AM96" s="95">
        <f>IF(ISNUMBER(X96),X96,0)+IF(ISNUMBER(AC96),AC96,0)</f>
        <v>277656</v>
      </c>
      <c r="AN96" s="96"/>
      <c r="AO96" s="96"/>
      <c r="AP96" s="96"/>
      <c r="AQ96" s="97"/>
      <c r="AR96" s="95">
        <v>281358</v>
      </c>
      <c r="AS96" s="96"/>
      <c r="AT96" s="96"/>
      <c r="AU96" s="96"/>
      <c r="AV96" s="97"/>
      <c r="AW96" s="95">
        <v>0</v>
      </c>
      <c r="AX96" s="96"/>
      <c r="AY96" s="96"/>
      <c r="AZ96" s="96"/>
      <c r="BA96" s="97"/>
      <c r="BB96" s="95">
        <v>0</v>
      </c>
      <c r="BC96" s="96"/>
      <c r="BD96" s="96"/>
      <c r="BE96" s="96"/>
      <c r="BF96" s="97"/>
      <c r="BG96" s="94">
        <f>IF(ISNUMBER(AR96),AR96,0)+IF(ISNUMBER(AW96),AW96,0)</f>
        <v>281358</v>
      </c>
      <c r="BH96" s="94"/>
      <c r="BI96" s="94"/>
      <c r="BJ96" s="94"/>
      <c r="BK96" s="94"/>
    </row>
    <row r="97" spans="1:64" s="98" customFormat="1" ht="12.75" customHeight="1">
      <c r="A97" s="88">
        <v>2240</v>
      </c>
      <c r="B97" s="89"/>
      <c r="C97" s="89"/>
      <c r="D97" s="90"/>
      <c r="E97" s="91" t="s">
        <v>185</v>
      </c>
      <c r="F97" s="92"/>
      <c r="G97" s="92"/>
      <c r="H97" s="92"/>
      <c r="I97" s="92"/>
      <c r="J97" s="92"/>
      <c r="K97" s="92"/>
      <c r="L97" s="92"/>
      <c r="M97" s="92"/>
      <c r="N97" s="92"/>
      <c r="O97" s="92"/>
      <c r="P97" s="92"/>
      <c r="Q97" s="92"/>
      <c r="R97" s="92"/>
      <c r="S97" s="92"/>
      <c r="T97" s="92"/>
      <c r="U97" s="92"/>
      <c r="V97" s="92"/>
      <c r="W97" s="93"/>
      <c r="X97" s="95">
        <v>47281</v>
      </c>
      <c r="Y97" s="96"/>
      <c r="Z97" s="96"/>
      <c r="AA97" s="96"/>
      <c r="AB97" s="97"/>
      <c r="AC97" s="95">
        <v>842</v>
      </c>
      <c r="AD97" s="96"/>
      <c r="AE97" s="96"/>
      <c r="AF97" s="96"/>
      <c r="AG97" s="97"/>
      <c r="AH97" s="95">
        <v>0</v>
      </c>
      <c r="AI97" s="96"/>
      <c r="AJ97" s="96"/>
      <c r="AK97" s="96"/>
      <c r="AL97" s="97"/>
      <c r="AM97" s="95">
        <f>IF(ISNUMBER(X97),X97,0)+IF(ISNUMBER(AC97),AC97,0)</f>
        <v>48123</v>
      </c>
      <c r="AN97" s="96"/>
      <c r="AO97" s="96"/>
      <c r="AP97" s="96"/>
      <c r="AQ97" s="97"/>
      <c r="AR97" s="95">
        <v>47912</v>
      </c>
      <c r="AS97" s="96"/>
      <c r="AT97" s="96"/>
      <c r="AU97" s="96"/>
      <c r="AV97" s="97"/>
      <c r="AW97" s="95">
        <v>867</v>
      </c>
      <c r="AX97" s="96"/>
      <c r="AY97" s="96"/>
      <c r="AZ97" s="96"/>
      <c r="BA97" s="97"/>
      <c r="BB97" s="95">
        <v>0</v>
      </c>
      <c r="BC97" s="96"/>
      <c r="BD97" s="96"/>
      <c r="BE97" s="96"/>
      <c r="BF97" s="97"/>
      <c r="BG97" s="94">
        <f>IF(ISNUMBER(AR97),AR97,0)+IF(ISNUMBER(AW97),AW97,0)</f>
        <v>48779</v>
      </c>
      <c r="BH97" s="94"/>
      <c r="BI97" s="94"/>
      <c r="BJ97" s="94"/>
      <c r="BK97" s="94"/>
    </row>
    <row r="98" spans="1:64" s="98" customFormat="1" ht="12.75" customHeight="1">
      <c r="A98" s="88">
        <v>2250</v>
      </c>
      <c r="B98" s="89"/>
      <c r="C98" s="89"/>
      <c r="D98" s="90"/>
      <c r="E98" s="91" t="s">
        <v>186</v>
      </c>
      <c r="F98" s="92"/>
      <c r="G98" s="92"/>
      <c r="H98" s="92"/>
      <c r="I98" s="92"/>
      <c r="J98" s="92"/>
      <c r="K98" s="92"/>
      <c r="L98" s="92"/>
      <c r="M98" s="92"/>
      <c r="N98" s="92"/>
      <c r="O98" s="92"/>
      <c r="P98" s="92"/>
      <c r="Q98" s="92"/>
      <c r="R98" s="92"/>
      <c r="S98" s="92"/>
      <c r="T98" s="92"/>
      <c r="U98" s="92"/>
      <c r="V98" s="92"/>
      <c r="W98" s="93"/>
      <c r="X98" s="95">
        <v>11576</v>
      </c>
      <c r="Y98" s="96"/>
      <c r="Z98" s="96"/>
      <c r="AA98" s="96"/>
      <c r="AB98" s="97"/>
      <c r="AC98" s="95">
        <v>0</v>
      </c>
      <c r="AD98" s="96"/>
      <c r="AE98" s="96"/>
      <c r="AF98" s="96"/>
      <c r="AG98" s="97"/>
      <c r="AH98" s="95">
        <v>0</v>
      </c>
      <c r="AI98" s="96"/>
      <c r="AJ98" s="96"/>
      <c r="AK98" s="96"/>
      <c r="AL98" s="97"/>
      <c r="AM98" s="95">
        <f>IF(ISNUMBER(X98),X98,0)+IF(ISNUMBER(AC98),AC98,0)</f>
        <v>11576</v>
      </c>
      <c r="AN98" s="96"/>
      <c r="AO98" s="96"/>
      <c r="AP98" s="96"/>
      <c r="AQ98" s="97"/>
      <c r="AR98" s="95">
        <v>11731</v>
      </c>
      <c r="AS98" s="96"/>
      <c r="AT98" s="96"/>
      <c r="AU98" s="96"/>
      <c r="AV98" s="97"/>
      <c r="AW98" s="95">
        <v>0</v>
      </c>
      <c r="AX98" s="96"/>
      <c r="AY98" s="96"/>
      <c r="AZ98" s="96"/>
      <c r="BA98" s="97"/>
      <c r="BB98" s="95">
        <v>0</v>
      </c>
      <c r="BC98" s="96"/>
      <c r="BD98" s="96"/>
      <c r="BE98" s="96"/>
      <c r="BF98" s="97"/>
      <c r="BG98" s="94">
        <f>IF(ISNUMBER(AR98),AR98,0)+IF(ISNUMBER(AW98),AW98,0)</f>
        <v>11731</v>
      </c>
      <c r="BH98" s="94"/>
      <c r="BI98" s="94"/>
      <c r="BJ98" s="94"/>
      <c r="BK98" s="94"/>
    </row>
    <row r="99" spans="1:64" s="98" customFormat="1" ht="12.75" customHeight="1">
      <c r="A99" s="88">
        <v>2271</v>
      </c>
      <c r="B99" s="89"/>
      <c r="C99" s="89"/>
      <c r="D99" s="90"/>
      <c r="E99" s="91" t="s">
        <v>187</v>
      </c>
      <c r="F99" s="92"/>
      <c r="G99" s="92"/>
      <c r="H99" s="92"/>
      <c r="I99" s="92"/>
      <c r="J99" s="92"/>
      <c r="K99" s="92"/>
      <c r="L99" s="92"/>
      <c r="M99" s="92"/>
      <c r="N99" s="92"/>
      <c r="O99" s="92"/>
      <c r="P99" s="92"/>
      <c r="Q99" s="92"/>
      <c r="R99" s="92"/>
      <c r="S99" s="92"/>
      <c r="T99" s="92"/>
      <c r="U99" s="92"/>
      <c r="V99" s="92"/>
      <c r="W99" s="93"/>
      <c r="X99" s="95">
        <v>181614</v>
      </c>
      <c r="Y99" s="96"/>
      <c r="Z99" s="96"/>
      <c r="AA99" s="96"/>
      <c r="AB99" s="97"/>
      <c r="AC99" s="95">
        <v>361</v>
      </c>
      <c r="AD99" s="96"/>
      <c r="AE99" s="96"/>
      <c r="AF99" s="96"/>
      <c r="AG99" s="97"/>
      <c r="AH99" s="95">
        <v>0</v>
      </c>
      <c r="AI99" s="96"/>
      <c r="AJ99" s="96"/>
      <c r="AK99" s="96"/>
      <c r="AL99" s="97"/>
      <c r="AM99" s="95">
        <f>IF(ISNUMBER(X99),X99,0)+IF(ISNUMBER(AC99),AC99,0)</f>
        <v>181975</v>
      </c>
      <c r="AN99" s="96"/>
      <c r="AO99" s="96"/>
      <c r="AP99" s="96"/>
      <c r="AQ99" s="97"/>
      <c r="AR99" s="95">
        <v>184036</v>
      </c>
      <c r="AS99" s="96"/>
      <c r="AT99" s="96"/>
      <c r="AU99" s="96"/>
      <c r="AV99" s="97"/>
      <c r="AW99" s="95">
        <v>372</v>
      </c>
      <c r="AX99" s="96"/>
      <c r="AY99" s="96"/>
      <c r="AZ99" s="96"/>
      <c r="BA99" s="97"/>
      <c r="BB99" s="95">
        <v>0</v>
      </c>
      <c r="BC99" s="96"/>
      <c r="BD99" s="96"/>
      <c r="BE99" s="96"/>
      <c r="BF99" s="97"/>
      <c r="BG99" s="94">
        <f>IF(ISNUMBER(AR99),AR99,0)+IF(ISNUMBER(AW99),AW99,0)</f>
        <v>184408</v>
      </c>
      <c r="BH99" s="94"/>
      <c r="BI99" s="94"/>
      <c r="BJ99" s="94"/>
      <c r="BK99" s="94"/>
    </row>
    <row r="100" spans="1:64" s="98" customFormat="1" ht="12.75" customHeight="1">
      <c r="A100" s="88">
        <v>2272</v>
      </c>
      <c r="B100" s="89"/>
      <c r="C100" s="89"/>
      <c r="D100" s="90"/>
      <c r="E100" s="91" t="s">
        <v>188</v>
      </c>
      <c r="F100" s="92"/>
      <c r="G100" s="92"/>
      <c r="H100" s="92"/>
      <c r="I100" s="92"/>
      <c r="J100" s="92"/>
      <c r="K100" s="92"/>
      <c r="L100" s="92"/>
      <c r="M100" s="92"/>
      <c r="N100" s="92"/>
      <c r="O100" s="92"/>
      <c r="P100" s="92"/>
      <c r="Q100" s="92"/>
      <c r="R100" s="92"/>
      <c r="S100" s="92"/>
      <c r="T100" s="92"/>
      <c r="U100" s="92"/>
      <c r="V100" s="92"/>
      <c r="W100" s="93"/>
      <c r="X100" s="95">
        <v>15728</v>
      </c>
      <c r="Y100" s="96"/>
      <c r="Z100" s="96"/>
      <c r="AA100" s="96"/>
      <c r="AB100" s="97"/>
      <c r="AC100" s="95">
        <v>329</v>
      </c>
      <c r="AD100" s="96"/>
      <c r="AE100" s="96"/>
      <c r="AF100" s="96"/>
      <c r="AG100" s="97"/>
      <c r="AH100" s="95">
        <v>0</v>
      </c>
      <c r="AI100" s="96"/>
      <c r="AJ100" s="96"/>
      <c r="AK100" s="96"/>
      <c r="AL100" s="97"/>
      <c r="AM100" s="95">
        <f>IF(ISNUMBER(X100),X100,0)+IF(ISNUMBER(AC100),AC100,0)</f>
        <v>16057</v>
      </c>
      <c r="AN100" s="96"/>
      <c r="AO100" s="96"/>
      <c r="AP100" s="96"/>
      <c r="AQ100" s="97"/>
      <c r="AR100" s="95">
        <v>15938</v>
      </c>
      <c r="AS100" s="96"/>
      <c r="AT100" s="96"/>
      <c r="AU100" s="96"/>
      <c r="AV100" s="97"/>
      <c r="AW100" s="95">
        <v>339</v>
      </c>
      <c r="AX100" s="96"/>
      <c r="AY100" s="96"/>
      <c r="AZ100" s="96"/>
      <c r="BA100" s="97"/>
      <c r="BB100" s="95">
        <v>0</v>
      </c>
      <c r="BC100" s="96"/>
      <c r="BD100" s="96"/>
      <c r="BE100" s="96"/>
      <c r="BF100" s="97"/>
      <c r="BG100" s="94">
        <f>IF(ISNUMBER(AR100),AR100,0)+IF(ISNUMBER(AW100),AW100,0)</f>
        <v>16277</v>
      </c>
      <c r="BH100" s="94"/>
      <c r="BI100" s="94"/>
      <c r="BJ100" s="94"/>
      <c r="BK100" s="94"/>
    </row>
    <row r="101" spans="1:64" s="98" customFormat="1" ht="12.75" customHeight="1">
      <c r="A101" s="88">
        <v>2273</v>
      </c>
      <c r="B101" s="89"/>
      <c r="C101" s="89"/>
      <c r="D101" s="90"/>
      <c r="E101" s="91" t="s">
        <v>189</v>
      </c>
      <c r="F101" s="92"/>
      <c r="G101" s="92"/>
      <c r="H101" s="92"/>
      <c r="I101" s="92"/>
      <c r="J101" s="92"/>
      <c r="K101" s="92"/>
      <c r="L101" s="92"/>
      <c r="M101" s="92"/>
      <c r="N101" s="92"/>
      <c r="O101" s="92"/>
      <c r="P101" s="92"/>
      <c r="Q101" s="92"/>
      <c r="R101" s="92"/>
      <c r="S101" s="92"/>
      <c r="T101" s="92"/>
      <c r="U101" s="92"/>
      <c r="V101" s="92"/>
      <c r="W101" s="93"/>
      <c r="X101" s="95">
        <v>148953</v>
      </c>
      <c r="Y101" s="96"/>
      <c r="Z101" s="96"/>
      <c r="AA101" s="96"/>
      <c r="AB101" s="97"/>
      <c r="AC101" s="95">
        <v>1080</v>
      </c>
      <c r="AD101" s="96"/>
      <c r="AE101" s="96"/>
      <c r="AF101" s="96"/>
      <c r="AG101" s="97"/>
      <c r="AH101" s="95">
        <v>0</v>
      </c>
      <c r="AI101" s="96"/>
      <c r="AJ101" s="96"/>
      <c r="AK101" s="96"/>
      <c r="AL101" s="97"/>
      <c r="AM101" s="95">
        <f>IF(ISNUMBER(X101),X101,0)+IF(ISNUMBER(AC101),AC101,0)</f>
        <v>150033</v>
      </c>
      <c r="AN101" s="96"/>
      <c r="AO101" s="96"/>
      <c r="AP101" s="96"/>
      <c r="AQ101" s="97"/>
      <c r="AR101" s="95">
        <v>150939</v>
      </c>
      <c r="AS101" s="96"/>
      <c r="AT101" s="96"/>
      <c r="AU101" s="96"/>
      <c r="AV101" s="97"/>
      <c r="AW101" s="95">
        <v>1112</v>
      </c>
      <c r="AX101" s="96"/>
      <c r="AY101" s="96"/>
      <c r="AZ101" s="96"/>
      <c r="BA101" s="97"/>
      <c r="BB101" s="95">
        <v>0</v>
      </c>
      <c r="BC101" s="96"/>
      <c r="BD101" s="96"/>
      <c r="BE101" s="96"/>
      <c r="BF101" s="97"/>
      <c r="BG101" s="94">
        <f>IF(ISNUMBER(AR101),AR101,0)+IF(ISNUMBER(AW101),AW101,0)</f>
        <v>152051</v>
      </c>
      <c r="BH101" s="94"/>
      <c r="BI101" s="94"/>
      <c r="BJ101" s="94"/>
      <c r="BK101" s="94"/>
    </row>
    <row r="102" spans="1:64" s="98" customFormat="1" ht="25.5" customHeight="1">
      <c r="A102" s="88">
        <v>2282</v>
      </c>
      <c r="B102" s="89"/>
      <c r="C102" s="89"/>
      <c r="D102" s="90"/>
      <c r="E102" s="91" t="s">
        <v>190</v>
      </c>
      <c r="F102" s="92"/>
      <c r="G102" s="92"/>
      <c r="H102" s="92"/>
      <c r="I102" s="92"/>
      <c r="J102" s="92"/>
      <c r="K102" s="92"/>
      <c r="L102" s="92"/>
      <c r="M102" s="92"/>
      <c r="N102" s="92"/>
      <c r="O102" s="92"/>
      <c r="P102" s="92"/>
      <c r="Q102" s="92"/>
      <c r="R102" s="92"/>
      <c r="S102" s="92"/>
      <c r="T102" s="92"/>
      <c r="U102" s="92"/>
      <c r="V102" s="92"/>
      <c r="W102" s="93"/>
      <c r="X102" s="95">
        <v>3216</v>
      </c>
      <c r="Y102" s="96"/>
      <c r="Z102" s="96"/>
      <c r="AA102" s="96"/>
      <c r="AB102" s="97"/>
      <c r="AC102" s="95">
        <v>0</v>
      </c>
      <c r="AD102" s="96"/>
      <c r="AE102" s="96"/>
      <c r="AF102" s="96"/>
      <c r="AG102" s="97"/>
      <c r="AH102" s="95">
        <v>0</v>
      </c>
      <c r="AI102" s="96"/>
      <c r="AJ102" s="96"/>
      <c r="AK102" s="96"/>
      <c r="AL102" s="97"/>
      <c r="AM102" s="95">
        <f>IF(ISNUMBER(X102),X102,0)+IF(ISNUMBER(AC102),AC102,0)</f>
        <v>3216</v>
      </c>
      <c r="AN102" s="96"/>
      <c r="AO102" s="96"/>
      <c r="AP102" s="96"/>
      <c r="AQ102" s="97"/>
      <c r="AR102" s="95">
        <v>3259</v>
      </c>
      <c r="AS102" s="96"/>
      <c r="AT102" s="96"/>
      <c r="AU102" s="96"/>
      <c r="AV102" s="97"/>
      <c r="AW102" s="95">
        <v>0</v>
      </c>
      <c r="AX102" s="96"/>
      <c r="AY102" s="96"/>
      <c r="AZ102" s="96"/>
      <c r="BA102" s="97"/>
      <c r="BB102" s="95">
        <v>0</v>
      </c>
      <c r="BC102" s="96"/>
      <c r="BD102" s="96"/>
      <c r="BE102" s="96"/>
      <c r="BF102" s="97"/>
      <c r="BG102" s="94">
        <f>IF(ISNUMBER(AR102),AR102,0)+IF(ISNUMBER(AW102),AW102,0)</f>
        <v>3259</v>
      </c>
      <c r="BH102" s="94"/>
      <c r="BI102" s="94"/>
      <c r="BJ102" s="94"/>
      <c r="BK102" s="94"/>
    </row>
    <row r="103" spans="1:64" s="98" customFormat="1" ht="12.75" customHeight="1">
      <c r="A103" s="88">
        <v>2730</v>
      </c>
      <c r="B103" s="89"/>
      <c r="C103" s="89"/>
      <c r="D103" s="90"/>
      <c r="E103" s="91" t="s">
        <v>191</v>
      </c>
      <c r="F103" s="92"/>
      <c r="G103" s="92"/>
      <c r="H103" s="92"/>
      <c r="I103" s="92"/>
      <c r="J103" s="92"/>
      <c r="K103" s="92"/>
      <c r="L103" s="92"/>
      <c r="M103" s="92"/>
      <c r="N103" s="92"/>
      <c r="O103" s="92"/>
      <c r="P103" s="92"/>
      <c r="Q103" s="92"/>
      <c r="R103" s="92"/>
      <c r="S103" s="92"/>
      <c r="T103" s="92"/>
      <c r="U103" s="92"/>
      <c r="V103" s="92"/>
      <c r="W103" s="93"/>
      <c r="X103" s="95">
        <v>0</v>
      </c>
      <c r="Y103" s="96"/>
      <c r="Z103" s="96"/>
      <c r="AA103" s="96"/>
      <c r="AB103" s="97"/>
      <c r="AC103" s="95">
        <v>0</v>
      </c>
      <c r="AD103" s="96"/>
      <c r="AE103" s="96"/>
      <c r="AF103" s="96"/>
      <c r="AG103" s="97"/>
      <c r="AH103" s="95">
        <v>0</v>
      </c>
      <c r="AI103" s="96"/>
      <c r="AJ103" s="96"/>
      <c r="AK103" s="96"/>
      <c r="AL103" s="97"/>
      <c r="AM103" s="95">
        <f>IF(ISNUMBER(X103),X103,0)+IF(ISNUMBER(AC103),AC103,0)</f>
        <v>0</v>
      </c>
      <c r="AN103" s="96"/>
      <c r="AO103" s="96"/>
      <c r="AP103" s="96"/>
      <c r="AQ103" s="97"/>
      <c r="AR103" s="95">
        <v>0</v>
      </c>
      <c r="AS103" s="96"/>
      <c r="AT103" s="96"/>
      <c r="AU103" s="96"/>
      <c r="AV103" s="97"/>
      <c r="AW103" s="95">
        <v>0</v>
      </c>
      <c r="AX103" s="96"/>
      <c r="AY103" s="96"/>
      <c r="AZ103" s="96"/>
      <c r="BA103" s="97"/>
      <c r="BB103" s="95">
        <v>0</v>
      </c>
      <c r="BC103" s="96"/>
      <c r="BD103" s="96"/>
      <c r="BE103" s="96"/>
      <c r="BF103" s="97"/>
      <c r="BG103" s="94">
        <f>IF(ISNUMBER(AR103),AR103,0)+IF(ISNUMBER(AW103),AW103,0)</f>
        <v>0</v>
      </c>
      <c r="BH103" s="94"/>
      <c r="BI103" s="94"/>
      <c r="BJ103" s="94"/>
      <c r="BK103" s="94"/>
    </row>
    <row r="104" spans="1:64" s="98" customFormat="1" ht="12.75" customHeight="1">
      <c r="A104" s="88">
        <v>2800</v>
      </c>
      <c r="B104" s="89"/>
      <c r="C104" s="89"/>
      <c r="D104" s="90"/>
      <c r="E104" s="91" t="s">
        <v>192</v>
      </c>
      <c r="F104" s="92"/>
      <c r="G104" s="92"/>
      <c r="H104" s="92"/>
      <c r="I104" s="92"/>
      <c r="J104" s="92"/>
      <c r="K104" s="92"/>
      <c r="L104" s="92"/>
      <c r="M104" s="92"/>
      <c r="N104" s="92"/>
      <c r="O104" s="92"/>
      <c r="P104" s="92"/>
      <c r="Q104" s="92"/>
      <c r="R104" s="92"/>
      <c r="S104" s="92"/>
      <c r="T104" s="92"/>
      <c r="U104" s="92"/>
      <c r="V104" s="92"/>
      <c r="W104" s="93"/>
      <c r="X104" s="95">
        <v>0</v>
      </c>
      <c r="Y104" s="96"/>
      <c r="Z104" s="96"/>
      <c r="AA104" s="96"/>
      <c r="AB104" s="97"/>
      <c r="AC104" s="95">
        <v>0</v>
      </c>
      <c r="AD104" s="96"/>
      <c r="AE104" s="96"/>
      <c r="AF104" s="96"/>
      <c r="AG104" s="97"/>
      <c r="AH104" s="95">
        <v>0</v>
      </c>
      <c r="AI104" s="96"/>
      <c r="AJ104" s="96"/>
      <c r="AK104" s="96"/>
      <c r="AL104" s="97"/>
      <c r="AM104" s="95">
        <f>IF(ISNUMBER(X104),X104,0)+IF(ISNUMBER(AC104),AC104,0)</f>
        <v>0</v>
      </c>
      <c r="AN104" s="96"/>
      <c r="AO104" s="96"/>
      <c r="AP104" s="96"/>
      <c r="AQ104" s="97"/>
      <c r="AR104" s="95">
        <v>0</v>
      </c>
      <c r="AS104" s="96"/>
      <c r="AT104" s="96"/>
      <c r="AU104" s="96"/>
      <c r="AV104" s="97"/>
      <c r="AW104" s="95">
        <v>0</v>
      </c>
      <c r="AX104" s="96"/>
      <c r="AY104" s="96"/>
      <c r="AZ104" s="96"/>
      <c r="BA104" s="97"/>
      <c r="BB104" s="95">
        <v>0</v>
      </c>
      <c r="BC104" s="96"/>
      <c r="BD104" s="96"/>
      <c r="BE104" s="96"/>
      <c r="BF104" s="97"/>
      <c r="BG104" s="94">
        <f>IF(ISNUMBER(AR104),AR104,0)+IF(ISNUMBER(AW104),AW104,0)</f>
        <v>0</v>
      </c>
      <c r="BH104" s="94"/>
      <c r="BI104" s="94"/>
      <c r="BJ104" s="94"/>
      <c r="BK104" s="94"/>
    </row>
    <row r="105" spans="1:64" s="98" customFormat="1" ht="25.5" customHeight="1">
      <c r="A105" s="88">
        <v>3110</v>
      </c>
      <c r="B105" s="89"/>
      <c r="C105" s="89"/>
      <c r="D105" s="90"/>
      <c r="E105" s="91" t="s">
        <v>193</v>
      </c>
      <c r="F105" s="92"/>
      <c r="G105" s="92"/>
      <c r="H105" s="92"/>
      <c r="I105" s="92"/>
      <c r="J105" s="92"/>
      <c r="K105" s="92"/>
      <c r="L105" s="92"/>
      <c r="M105" s="92"/>
      <c r="N105" s="92"/>
      <c r="O105" s="92"/>
      <c r="P105" s="92"/>
      <c r="Q105" s="92"/>
      <c r="R105" s="92"/>
      <c r="S105" s="92"/>
      <c r="T105" s="92"/>
      <c r="U105" s="92"/>
      <c r="V105" s="92"/>
      <c r="W105" s="93"/>
      <c r="X105" s="95">
        <v>0</v>
      </c>
      <c r="Y105" s="96"/>
      <c r="Z105" s="96"/>
      <c r="AA105" s="96"/>
      <c r="AB105" s="97"/>
      <c r="AC105" s="95">
        <v>0</v>
      </c>
      <c r="AD105" s="96"/>
      <c r="AE105" s="96"/>
      <c r="AF105" s="96"/>
      <c r="AG105" s="97"/>
      <c r="AH105" s="95">
        <v>0</v>
      </c>
      <c r="AI105" s="96"/>
      <c r="AJ105" s="96"/>
      <c r="AK105" s="96"/>
      <c r="AL105" s="97"/>
      <c r="AM105" s="95">
        <f>IF(ISNUMBER(X105),X105,0)+IF(ISNUMBER(AC105),AC105,0)</f>
        <v>0</v>
      </c>
      <c r="AN105" s="96"/>
      <c r="AO105" s="96"/>
      <c r="AP105" s="96"/>
      <c r="AQ105" s="97"/>
      <c r="AR105" s="95">
        <v>0</v>
      </c>
      <c r="AS105" s="96"/>
      <c r="AT105" s="96"/>
      <c r="AU105" s="96"/>
      <c r="AV105" s="97"/>
      <c r="AW105" s="95">
        <v>0</v>
      </c>
      <c r="AX105" s="96"/>
      <c r="AY105" s="96"/>
      <c r="AZ105" s="96"/>
      <c r="BA105" s="97"/>
      <c r="BB105" s="95">
        <v>0</v>
      </c>
      <c r="BC105" s="96"/>
      <c r="BD105" s="96"/>
      <c r="BE105" s="96"/>
      <c r="BF105" s="97"/>
      <c r="BG105" s="94">
        <f>IF(ISNUMBER(AR105),AR105,0)+IF(ISNUMBER(AW105),AW105,0)</f>
        <v>0</v>
      </c>
      <c r="BH105" s="94"/>
      <c r="BI105" s="94"/>
      <c r="BJ105" s="94"/>
      <c r="BK105" s="94"/>
    </row>
    <row r="106" spans="1:64" s="6" customFormat="1" ht="12.75" customHeight="1">
      <c r="A106" s="86"/>
      <c r="B106" s="84"/>
      <c r="C106" s="84"/>
      <c r="D106" s="85"/>
      <c r="E106" s="99" t="s">
        <v>147</v>
      </c>
      <c r="F106" s="100"/>
      <c r="G106" s="100"/>
      <c r="H106" s="100"/>
      <c r="I106" s="100"/>
      <c r="J106" s="100"/>
      <c r="K106" s="100"/>
      <c r="L106" s="100"/>
      <c r="M106" s="100"/>
      <c r="N106" s="100"/>
      <c r="O106" s="100"/>
      <c r="P106" s="100"/>
      <c r="Q106" s="100"/>
      <c r="R106" s="100"/>
      <c r="S106" s="100"/>
      <c r="T106" s="100"/>
      <c r="U106" s="100"/>
      <c r="V106" s="100"/>
      <c r="W106" s="101"/>
      <c r="X106" s="103">
        <v>7500000</v>
      </c>
      <c r="Y106" s="104"/>
      <c r="Z106" s="104"/>
      <c r="AA106" s="104"/>
      <c r="AB106" s="105"/>
      <c r="AC106" s="103">
        <v>22249</v>
      </c>
      <c r="AD106" s="104"/>
      <c r="AE106" s="104"/>
      <c r="AF106" s="104"/>
      <c r="AG106" s="105"/>
      <c r="AH106" s="103">
        <v>0</v>
      </c>
      <c r="AI106" s="104"/>
      <c r="AJ106" s="104"/>
      <c r="AK106" s="104"/>
      <c r="AL106" s="105"/>
      <c r="AM106" s="103">
        <f>IF(ISNUMBER(X106),X106,0)+IF(ISNUMBER(AC106),AC106,0)</f>
        <v>7522249</v>
      </c>
      <c r="AN106" s="104"/>
      <c r="AO106" s="104"/>
      <c r="AP106" s="104"/>
      <c r="AQ106" s="105"/>
      <c r="AR106" s="103">
        <v>7600000</v>
      </c>
      <c r="AS106" s="104"/>
      <c r="AT106" s="104"/>
      <c r="AU106" s="104"/>
      <c r="AV106" s="105"/>
      <c r="AW106" s="103">
        <v>22915</v>
      </c>
      <c r="AX106" s="104"/>
      <c r="AY106" s="104"/>
      <c r="AZ106" s="104"/>
      <c r="BA106" s="105"/>
      <c r="BB106" s="103">
        <v>0</v>
      </c>
      <c r="BC106" s="104"/>
      <c r="BD106" s="104"/>
      <c r="BE106" s="104"/>
      <c r="BF106" s="105"/>
      <c r="BG106" s="102">
        <f>IF(ISNUMBER(AR106),AR106,0)+IF(ISNUMBER(AW106),AW106,0)</f>
        <v>7622915</v>
      </c>
      <c r="BH106" s="102"/>
      <c r="BI106" s="102"/>
      <c r="BJ106" s="102"/>
      <c r="BK106" s="102"/>
    </row>
    <row r="108" spans="1:64" ht="14.25" customHeight="1">
      <c r="A108" s="42" t="s">
        <v>279</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64" ht="15" customHeight="1">
      <c r="A109" s="53" t="s">
        <v>250</v>
      </c>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row>
    <row r="110" spans="1:64" ht="23.1" customHeight="1">
      <c r="A110" s="66" t="s">
        <v>119</v>
      </c>
      <c r="B110" s="67"/>
      <c r="C110" s="67"/>
      <c r="D110" s="67"/>
      <c r="E110" s="68"/>
      <c r="F110" s="60" t="s">
        <v>19</v>
      </c>
      <c r="G110" s="61"/>
      <c r="H110" s="61"/>
      <c r="I110" s="61"/>
      <c r="J110" s="61"/>
      <c r="K110" s="61"/>
      <c r="L110" s="61"/>
      <c r="M110" s="61"/>
      <c r="N110" s="61"/>
      <c r="O110" s="61"/>
      <c r="P110" s="61"/>
      <c r="Q110" s="61"/>
      <c r="R110" s="61"/>
      <c r="S110" s="61"/>
      <c r="T110" s="61"/>
      <c r="U110" s="61"/>
      <c r="V110" s="61"/>
      <c r="W110" s="62"/>
      <c r="X110" s="36" t="s">
        <v>272</v>
      </c>
      <c r="Y110" s="36"/>
      <c r="Z110" s="36"/>
      <c r="AA110" s="36"/>
      <c r="AB110" s="36"/>
      <c r="AC110" s="36"/>
      <c r="AD110" s="36"/>
      <c r="AE110" s="36"/>
      <c r="AF110" s="36"/>
      <c r="AG110" s="36"/>
      <c r="AH110" s="36"/>
      <c r="AI110" s="36"/>
      <c r="AJ110" s="36"/>
      <c r="AK110" s="36"/>
      <c r="AL110" s="36"/>
      <c r="AM110" s="36"/>
      <c r="AN110" s="36"/>
      <c r="AO110" s="36"/>
      <c r="AP110" s="36"/>
      <c r="AQ110" s="36"/>
      <c r="AR110" s="30" t="s">
        <v>277</v>
      </c>
      <c r="AS110" s="31"/>
      <c r="AT110" s="31"/>
      <c r="AU110" s="31"/>
      <c r="AV110" s="31"/>
      <c r="AW110" s="31"/>
      <c r="AX110" s="31"/>
      <c r="AY110" s="31"/>
      <c r="AZ110" s="31"/>
      <c r="BA110" s="31"/>
      <c r="BB110" s="31"/>
      <c r="BC110" s="31"/>
      <c r="BD110" s="31"/>
      <c r="BE110" s="31"/>
      <c r="BF110" s="31"/>
      <c r="BG110" s="31"/>
      <c r="BH110" s="31"/>
      <c r="BI110" s="31"/>
      <c r="BJ110" s="31"/>
      <c r="BK110" s="32"/>
    </row>
    <row r="111" spans="1:64" ht="53.25" customHeight="1">
      <c r="A111" s="69"/>
      <c r="B111" s="70"/>
      <c r="C111" s="70"/>
      <c r="D111" s="70"/>
      <c r="E111" s="71"/>
      <c r="F111" s="63"/>
      <c r="G111" s="64"/>
      <c r="H111" s="64"/>
      <c r="I111" s="64"/>
      <c r="J111" s="64"/>
      <c r="K111" s="64"/>
      <c r="L111" s="64"/>
      <c r="M111" s="64"/>
      <c r="N111" s="64"/>
      <c r="O111" s="64"/>
      <c r="P111" s="64"/>
      <c r="Q111" s="64"/>
      <c r="R111" s="64"/>
      <c r="S111" s="64"/>
      <c r="T111" s="64"/>
      <c r="U111" s="64"/>
      <c r="V111" s="64"/>
      <c r="W111" s="65"/>
      <c r="X111" s="30" t="s">
        <v>4</v>
      </c>
      <c r="Y111" s="31"/>
      <c r="Z111" s="31"/>
      <c r="AA111" s="31"/>
      <c r="AB111" s="32"/>
      <c r="AC111" s="30" t="s">
        <v>3</v>
      </c>
      <c r="AD111" s="31"/>
      <c r="AE111" s="31"/>
      <c r="AF111" s="31"/>
      <c r="AG111" s="32"/>
      <c r="AH111" s="46" t="s">
        <v>116</v>
      </c>
      <c r="AI111" s="47"/>
      <c r="AJ111" s="47"/>
      <c r="AK111" s="47"/>
      <c r="AL111" s="48"/>
      <c r="AM111" s="30" t="s">
        <v>5</v>
      </c>
      <c r="AN111" s="31"/>
      <c r="AO111" s="31"/>
      <c r="AP111" s="31"/>
      <c r="AQ111" s="32"/>
      <c r="AR111" s="30" t="s">
        <v>4</v>
      </c>
      <c r="AS111" s="31"/>
      <c r="AT111" s="31"/>
      <c r="AU111" s="31"/>
      <c r="AV111" s="32"/>
      <c r="AW111" s="30" t="s">
        <v>3</v>
      </c>
      <c r="AX111" s="31"/>
      <c r="AY111" s="31"/>
      <c r="AZ111" s="31"/>
      <c r="BA111" s="32"/>
      <c r="BB111" s="49" t="s">
        <v>116</v>
      </c>
      <c r="BC111" s="49"/>
      <c r="BD111" s="49"/>
      <c r="BE111" s="49"/>
      <c r="BF111" s="49"/>
      <c r="BG111" s="30" t="s">
        <v>96</v>
      </c>
      <c r="BH111" s="31"/>
      <c r="BI111" s="31"/>
      <c r="BJ111" s="31"/>
      <c r="BK111" s="32"/>
    </row>
    <row r="112" spans="1:64" ht="15" customHeight="1">
      <c r="A112" s="30">
        <v>1</v>
      </c>
      <c r="B112" s="31"/>
      <c r="C112" s="31"/>
      <c r="D112" s="31"/>
      <c r="E112" s="32"/>
      <c r="F112" s="30">
        <v>2</v>
      </c>
      <c r="G112" s="31"/>
      <c r="H112" s="31"/>
      <c r="I112" s="31"/>
      <c r="J112" s="31"/>
      <c r="K112" s="31"/>
      <c r="L112" s="31"/>
      <c r="M112" s="31"/>
      <c r="N112" s="31"/>
      <c r="O112" s="31"/>
      <c r="P112" s="31"/>
      <c r="Q112" s="31"/>
      <c r="R112" s="31"/>
      <c r="S112" s="31"/>
      <c r="T112" s="31"/>
      <c r="U112" s="31"/>
      <c r="V112" s="31"/>
      <c r="W112" s="32"/>
      <c r="X112" s="30">
        <v>3</v>
      </c>
      <c r="Y112" s="31"/>
      <c r="Z112" s="31"/>
      <c r="AA112" s="31"/>
      <c r="AB112" s="32"/>
      <c r="AC112" s="30">
        <v>4</v>
      </c>
      <c r="AD112" s="31"/>
      <c r="AE112" s="31"/>
      <c r="AF112" s="31"/>
      <c r="AG112" s="32"/>
      <c r="AH112" s="30">
        <v>5</v>
      </c>
      <c r="AI112" s="31"/>
      <c r="AJ112" s="31"/>
      <c r="AK112" s="31"/>
      <c r="AL112" s="32"/>
      <c r="AM112" s="30">
        <v>6</v>
      </c>
      <c r="AN112" s="31"/>
      <c r="AO112" s="31"/>
      <c r="AP112" s="31"/>
      <c r="AQ112" s="32"/>
      <c r="AR112" s="30">
        <v>7</v>
      </c>
      <c r="AS112" s="31"/>
      <c r="AT112" s="31"/>
      <c r="AU112" s="31"/>
      <c r="AV112" s="32"/>
      <c r="AW112" s="30">
        <v>8</v>
      </c>
      <c r="AX112" s="31"/>
      <c r="AY112" s="31"/>
      <c r="AZ112" s="31"/>
      <c r="BA112" s="32"/>
      <c r="BB112" s="30">
        <v>9</v>
      </c>
      <c r="BC112" s="31"/>
      <c r="BD112" s="31"/>
      <c r="BE112" s="31"/>
      <c r="BF112" s="32"/>
      <c r="BG112" s="30">
        <v>10</v>
      </c>
      <c r="BH112" s="31"/>
      <c r="BI112" s="31"/>
      <c r="BJ112" s="31"/>
      <c r="BK112" s="32"/>
    </row>
    <row r="113" spans="1:79" s="1" customFormat="1" ht="15" hidden="1" customHeight="1">
      <c r="A113" s="33" t="s">
        <v>64</v>
      </c>
      <c r="B113" s="34"/>
      <c r="C113" s="34"/>
      <c r="D113" s="34"/>
      <c r="E113" s="35"/>
      <c r="F113" s="33" t="s">
        <v>57</v>
      </c>
      <c r="G113" s="34"/>
      <c r="H113" s="34"/>
      <c r="I113" s="34"/>
      <c r="J113" s="34"/>
      <c r="K113" s="34"/>
      <c r="L113" s="34"/>
      <c r="M113" s="34"/>
      <c r="N113" s="34"/>
      <c r="O113" s="34"/>
      <c r="P113" s="34"/>
      <c r="Q113" s="34"/>
      <c r="R113" s="34"/>
      <c r="S113" s="34"/>
      <c r="T113" s="34"/>
      <c r="U113" s="34"/>
      <c r="V113" s="34"/>
      <c r="W113" s="35"/>
      <c r="X113" s="33" t="s">
        <v>60</v>
      </c>
      <c r="Y113" s="34"/>
      <c r="Z113" s="34"/>
      <c r="AA113" s="34"/>
      <c r="AB113" s="35"/>
      <c r="AC113" s="33" t="s">
        <v>61</v>
      </c>
      <c r="AD113" s="34"/>
      <c r="AE113" s="34"/>
      <c r="AF113" s="34"/>
      <c r="AG113" s="35"/>
      <c r="AH113" s="33" t="s">
        <v>94</v>
      </c>
      <c r="AI113" s="34"/>
      <c r="AJ113" s="34"/>
      <c r="AK113" s="34"/>
      <c r="AL113" s="35"/>
      <c r="AM113" s="50" t="s">
        <v>171</v>
      </c>
      <c r="AN113" s="51"/>
      <c r="AO113" s="51"/>
      <c r="AP113" s="51"/>
      <c r="AQ113" s="52"/>
      <c r="AR113" s="33" t="s">
        <v>62</v>
      </c>
      <c r="AS113" s="34"/>
      <c r="AT113" s="34"/>
      <c r="AU113" s="34"/>
      <c r="AV113" s="35"/>
      <c r="AW113" s="33" t="s">
        <v>63</v>
      </c>
      <c r="AX113" s="34"/>
      <c r="AY113" s="34"/>
      <c r="AZ113" s="34"/>
      <c r="BA113" s="35"/>
      <c r="BB113" s="33" t="s">
        <v>95</v>
      </c>
      <c r="BC113" s="34"/>
      <c r="BD113" s="34"/>
      <c r="BE113" s="34"/>
      <c r="BF113" s="35"/>
      <c r="BG113" s="50" t="s">
        <v>171</v>
      </c>
      <c r="BH113" s="51"/>
      <c r="BI113" s="51"/>
      <c r="BJ113" s="51"/>
      <c r="BK113" s="52"/>
      <c r="CA113" t="s">
        <v>31</v>
      </c>
    </row>
    <row r="114" spans="1:79" s="6" customFormat="1" ht="12.75" customHeight="1">
      <c r="A114" s="86"/>
      <c r="B114" s="84"/>
      <c r="C114" s="84"/>
      <c r="D114" s="84"/>
      <c r="E114" s="85"/>
      <c r="F114" s="86" t="s">
        <v>147</v>
      </c>
      <c r="G114" s="84"/>
      <c r="H114" s="84"/>
      <c r="I114" s="84"/>
      <c r="J114" s="84"/>
      <c r="K114" s="84"/>
      <c r="L114" s="84"/>
      <c r="M114" s="84"/>
      <c r="N114" s="84"/>
      <c r="O114" s="84"/>
      <c r="P114" s="84"/>
      <c r="Q114" s="84"/>
      <c r="R114" s="84"/>
      <c r="S114" s="84"/>
      <c r="T114" s="84"/>
      <c r="U114" s="84"/>
      <c r="V114" s="84"/>
      <c r="W114" s="85"/>
      <c r="X114" s="106"/>
      <c r="Y114" s="107"/>
      <c r="Z114" s="107"/>
      <c r="AA114" s="107"/>
      <c r="AB114" s="108"/>
      <c r="AC114" s="106"/>
      <c r="AD114" s="107"/>
      <c r="AE114" s="107"/>
      <c r="AF114" s="107"/>
      <c r="AG114" s="108"/>
      <c r="AH114" s="102"/>
      <c r="AI114" s="102"/>
      <c r="AJ114" s="102"/>
      <c r="AK114" s="102"/>
      <c r="AL114" s="102"/>
      <c r="AM114" s="102">
        <f>IF(ISNUMBER(X114),X114,0)+IF(ISNUMBER(AC114),AC114,0)</f>
        <v>0</v>
      </c>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f>IF(ISNUMBER(AR114),AR114,0)+IF(ISNUMBER(AW114),AW114,0)</f>
        <v>0</v>
      </c>
      <c r="BH114" s="102"/>
      <c r="BI114" s="102"/>
      <c r="BJ114" s="102"/>
      <c r="BK114" s="102"/>
      <c r="CA114" s="6" t="s">
        <v>32</v>
      </c>
    </row>
    <row r="117" spans="1:79" ht="14.25" customHeight="1">
      <c r="A117" s="42" t="s">
        <v>120</v>
      </c>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row>
    <row r="118" spans="1:79" ht="14.25" customHeight="1">
      <c r="A118" s="42" t="s">
        <v>264</v>
      </c>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row>
    <row r="119" spans="1:79" ht="15" customHeight="1">
      <c r="A119" s="53" t="s">
        <v>250</v>
      </c>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c r="BI119" s="53"/>
      <c r="BJ119" s="53"/>
      <c r="BK119" s="53"/>
      <c r="BL119" s="53"/>
      <c r="BM119" s="53"/>
      <c r="BN119" s="53"/>
      <c r="BO119" s="53"/>
      <c r="BP119" s="53"/>
      <c r="BQ119" s="53"/>
      <c r="BR119" s="53"/>
      <c r="BS119" s="53"/>
      <c r="BT119" s="53"/>
      <c r="BU119" s="53"/>
      <c r="BV119" s="53"/>
      <c r="BW119" s="53"/>
      <c r="BX119" s="53"/>
      <c r="BY119" s="53"/>
    </row>
    <row r="120" spans="1:79" ht="23.1" customHeight="1">
      <c r="A120" s="60" t="s">
        <v>6</v>
      </c>
      <c r="B120" s="61"/>
      <c r="C120" s="61"/>
      <c r="D120" s="60" t="s">
        <v>121</v>
      </c>
      <c r="E120" s="61"/>
      <c r="F120" s="61"/>
      <c r="G120" s="61"/>
      <c r="H120" s="61"/>
      <c r="I120" s="61"/>
      <c r="J120" s="61"/>
      <c r="K120" s="61"/>
      <c r="L120" s="61"/>
      <c r="M120" s="61"/>
      <c r="N120" s="61"/>
      <c r="O120" s="61"/>
      <c r="P120" s="61"/>
      <c r="Q120" s="61"/>
      <c r="R120" s="61"/>
      <c r="S120" s="61"/>
      <c r="T120" s="62"/>
      <c r="U120" s="30" t="s">
        <v>251</v>
      </c>
      <c r="V120" s="31"/>
      <c r="W120" s="31"/>
      <c r="X120" s="31"/>
      <c r="Y120" s="31"/>
      <c r="Z120" s="31"/>
      <c r="AA120" s="31"/>
      <c r="AB120" s="31"/>
      <c r="AC120" s="31"/>
      <c r="AD120" s="31"/>
      <c r="AE120" s="31"/>
      <c r="AF120" s="31"/>
      <c r="AG120" s="31"/>
      <c r="AH120" s="31"/>
      <c r="AI120" s="31"/>
      <c r="AJ120" s="31"/>
      <c r="AK120" s="31"/>
      <c r="AL120" s="31"/>
      <c r="AM120" s="32"/>
      <c r="AN120" s="30" t="s">
        <v>254</v>
      </c>
      <c r="AO120" s="31"/>
      <c r="AP120" s="31"/>
      <c r="AQ120" s="31"/>
      <c r="AR120" s="31"/>
      <c r="AS120" s="31"/>
      <c r="AT120" s="31"/>
      <c r="AU120" s="31"/>
      <c r="AV120" s="31"/>
      <c r="AW120" s="31"/>
      <c r="AX120" s="31"/>
      <c r="AY120" s="31"/>
      <c r="AZ120" s="31"/>
      <c r="BA120" s="31"/>
      <c r="BB120" s="31"/>
      <c r="BC120" s="31"/>
      <c r="BD120" s="31"/>
      <c r="BE120" s="31"/>
      <c r="BF120" s="32"/>
      <c r="BG120" s="36" t="s">
        <v>261</v>
      </c>
      <c r="BH120" s="36"/>
      <c r="BI120" s="36"/>
      <c r="BJ120" s="36"/>
      <c r="BK120" s="36"/>
      <c r="BL120" s="36"/>
      <c r="BM120" s="36"/>
      <c r="BN120" s="36"/>
      <c r="BO120" s="36"/>
      <c r="BP120" s="36"/>
      <c r="BQ120" s="36"/>
      <c r="BR120" s="36"/>
      <c r="BS120" s="36"/>
      <c r="BT120" s="36"/>
      <c r="BU120" s="36"/>
      <c r="BV120" s="36"/>
      <c r="BW120" s="36"/>
      <c r="BX120" s="36"/>
      <c r="BY120" s="36"/>
    </row>
    <row r="121" spans="1:79" ht="52.5" customHeight="1">
      <c r="A121" s="63"/>
      <c r="B121" s="64"/>
      <c r="C121" s="64"/>
      <c r="D121" s="63"/>
      <c r="E121" s="64"/>
      <c r="F121" s="64"/>
      <c r="G121" s="64"/>
      <c r="H121" s="64"/>
      <c r="I121" s="64"/>
      <c r="J121" s="64"/>
      <c r="K121" s="64"/>
      <c r="L121" s="64"/>
      <c r="M121" s="64"/>
      <c r="N121" s="64"/>
      <c r="O121" s="64"/>
      <c r="P121" s="64"/>
      <c r="Q121" s="64"/>
      <c r="R121" s="64"/>
      <c r="S121" s="64"/>
      <c r="T121" s="65"/>
      <c r="U121" s="30" t="s">
        <v>4</v>
      </c>
      <c r="V121" s="31"/>
      <c r="W121" s="31"/>
      <c r="X121" s="31"/>
      <c r="Y121" s="32"/>
      <c r="Z121" s="30" t="s">
        <v>3</v>
      </c>
      <c r="AA121" s="31"/>
      <c r="AB121" s="31"/>
      <c r="AC121" s="31"/>
      <c r="AD121" s="32"/>
      <c r="AE121" s="46" t="s">
        <v>116</v>
      </c>
      <c r="AF121" s="47"/>
      <c r="AG121" s="47"/>
      <c r="AH121" s="48"/>
      <c r="AI121" s="30" t="s">
        <v>5</v>
      </c>
      <c r="AJ121" s="31"/>
      <c r="AK121" s="31"/>
      <c r="AL121" s="31"/>
      <c r="AM121" s="32"/>
      <c r="AN121" s="30" t="s">
        <v>4</v>
      </c>
      <c r="AO121" s="31"/>
      <c r="AP121" s="31"/>
      <c r="AQ121" s="31"/>
      <c r="AR121" s="32"/>
      <c r="AS121" s="30" t="s">
        <v>3</v>
      </c>
      <c r="AT121" s="31"/>
      <c r="AU121" s="31"/>
      <c r="AV121" s="31"/>
      <c r="AW121" s="32"/>
      <c r="AX121" s="46" t="s">
        <v>116</v>
      </c>
      <c r="AY121" s="47"/>
      <c r="AZ121" s="47"/>
      <c r="BA121" s="48"/>
      <c r="BB121" s="30" t="s">
        <v>96</v>
      </c>
      <c r="BC121" s="31"/>
      <c r="BD121" s="31"/>
      <c r="BE121" s="31"/>
      <c r="BF121" s="32"/>
      <c r="BG121" s="30" t="s">
        <v>4</v>
      </c>
      <c r="BH121" s="31"/>
      <c r="BI121" s="31"/>
      <c r="BJ121" s="31"/>
      <c r="BK121" s="32"/>
      <c r="BL121" s="36" t="s">
        <v>3</v>
      </c>
      <c r="BM121" s="36"/>
      <c r="BN121" s="36"/>
      <c r="BO121" s="36"/>
      <c r="BP121" s="36"/>
      <c r="BQ121" s="49" t="s">
        <v>116</v>
      </c>
      <c r="BR121" s="49"/>
      <c r="BS121" s="49"/>
      <c r="BT121" s="49"/>
      <c r="BU121" s="30" t="s">
        <v>97</v>
      </c>
      <c r="BV121" s="31"/>
      <c r="BW121" s="31"/>
      <c r="BX121" s="31"/>
      <c r="BY121" s="32"/>
    </row>
    <row r="122" spans="1:79" ht="15" customHeight="1">
      <c r="A122" s="30">
        <v>1</v>
      </c>
      <c r="B122" s="31"/>
      <c r="C122" s="31"/>
      <c r="D122" s="30">
        <v>2</v>
      </c>
      <c r="E122" s="31"/>
      <c r="F122" s="31"/>
      <c r="G122" s="31"/>
      <c r="H122" s="31"/>
      <c r="I122" s="31"/>
      <c r="J122" s="31"/>
      <c r="K122" s="31"/>
      <c r="L122" s="31"/>
      <c r="M122" s="31"/>
      <c r="N122" s="31"/>
      <c r="O122" s="31"/>
      <c r="P122" s="31"/>
      <c r="Q122" s="31"/>
      <c r="R122" s="31"/>
      <c r="S122" s="31"/>
      <c r="T122" s="32"/>
      <c r="U122" s="30">
        <v>3</v>
      </c>
      <c r="V122" s="31"/>
      <c r="W122" s="31"/>
      <c r="X122" s="31"/>
      <c r="Y122" s="32"/>
      <c r="Z122" s="30">
        <v>4</v>
      </c>
      <c r="AA122" s="31"/>
      <c r="AB122" s="31"/>
      <c r="AC122" s="31"/>
      <c r="AD122" s="32"/>
      <c r="AE122" s="30">
        <v>5</v>
      </c>
      <c r="AF122" s="31"/>
      <c r="AG122" s="31"/>
      <c r="AH122" s="32"/>
      <c r="AI122" s="30">
        <v>6</v>
      </c>
      <c r="AJ122" s="31"/>
      <c r="AK122" s="31"/>
      <c r="AL122" s="31"/>
      <c r="AM122" s="32"/>
      <c r="AN122" s="30">
        <v>7</v>
      </c>
      <c r="AO122" s="31"/>
      <c r="AP122" s="31"/>
      <c r="AQ122" s="31"/>
      <c r="AR122" s="32"/>
      <c r="AS122" s="30">
        <v>8</v>
      </c>
      <c r="AT122" s="31"/>
      <c r="AU122" s="31"/>
      <c r="AV122" s="31"/>
      <c r="AW122" s="32"/>
      <c r="AX122" s="36">
        <v>9</v>
      </c>
      <c r="AY122" s="36"/>
      <c r="AZ122" s="36"/>
      <c r="BA122" s="36"/>
      <c r="BB122" s="30">
        <v>10</v>
      </c>
      <c r="BC122" s="31"/>
      <c r="BD122" s="31"/>
      <c r="BE122" s="31"/>
      <c r="BF122" s="32"/>
      <c r="BG122" s="30">
        <v>11</v>
      </c>
      <c r="BH122" s="31"/>
      <c r="BI122" s="31"/>
      <c r="BJ122" s="31"/>
      <c r="BK122" s="32"/>
      <c r="BL122" s="36">
        <v>12</v>
      </c>
      <c r="BM122" s="36"/>
      <c r="BN122" s="36"/>
      <c r="BO122" s="36"/>
      <c r="BP122" s="36"/>
      <c r="BQ122" s="30">
        <v>13</v>
      </c>
      <c r="BR122" s="31"/>
      <c r="BS122" s="31"/>
      <c r="BT122" s="32"/>
      <c r="BU122" s="30">
        <v>14</v>
      </c>
      <c r="BV122" s="31"/>
      <c r="BW122" s="31"/>
      <c r="BX122" s="31"/>
      <c r="BY122" s="32"/>
    </row>
    <row r="123" spans="1:79" s="1" customFormat="1" ht="14.25" hidden="1" customHeight="1">
      <c r="A123" s="33" t="s">
        <v>69</v>
      </c>
      <c r="B123" s="34"/>
      <c r="C123" s="34"/>
      <c r="D123" s="33" t="s">
        <v>57</v>
      </c>
      <c r="E123" s="34"/>
      <c r="F123" s="34"/>
      <c r="G123" s="34"/>
      <c r="H123" s="34"/>
      <c r="I123" s="34"/>
      <c r="J123" s="34"/>
      <c r="K123" s="34"/>
      <c r="L123" s="34"/>
      <c r="M123" s="34"/>
      <c r="N123" s="34"/>
      <c r="O123" s="34"/>
      <c r="P123" s="34"/>
      <c r="Q123" s="34"/>
      <c r="R123" s="34"/>
      <c r="S123" s="34"/>
      <c r="T123" s="35"/>
      <c r="U123" s="38" t="s">
        <v>65</v>
      </c>
      <c r="V123" s="38"/>
      <c r="W123" s="38"/>
      <c r="X123" s="38"/>
      <c r="Y123" s="38"/>
      <c r="Z123" s="38" t="s">
        <v>66</v>
      </c>
      <c r="AA123" s="38"/>
      <c r="AB123" s="38"/>
      <c r="AC123" s="38"/>
      <c r="AD123" s="38"/>
      <c r="AE123" s="38" t="s">
        <v>91</v>
      </c>
      <c r="AF123" s="38"/>
      <c r="AG123" s="38"/>
      <c r="AH123" s="38"/>
      <c r="AI123" s="44" t="s">
        <v>170</v>
      </c>
      <c r="AJ123" s="44"/>
      <c r="AK123" s="44"/>
      <c r="AL123" s="44"/>
      <c r="AM123" s="44"/>
      <c r="AN123" s="38" t="s">
        <v>67</v>
      </c>
      <c r="AO123" s="38"/>
      <c r="AP123" s="38"/>
      <c r="AQ123" s="38"/>
      <c r="AR123" s="38"/>
      <c r="AS123" s="38" t="s">
        <v>68</v>
      </c>
      <c r="AT123" s="38"/>
      <c r="AU123" s="38"/>
      <c r="AV123" s="38"/>
      <c r="AW123" s="38"/>
      <c r="AX123" s="38" t="s">
        <v>92</v>
      </c>
      <c r="AY123" s="38"/>
      <c r="AZ123" s="38"/>
      <c r="BA123" s="38"/>
      <c r="BB123" s="44" t="s">
        <v>170</v>
      </c>
      <c r="BC123" s="44"/>
      <c r="BD123" s="44"/>
      <c r="BE123" s="44"/>
      <c r="BF123" s="44"/>
      <c r="BG123" s="38" t="s">
        <v>58</v>
      </c>
      <c r="BH123" s="38"/>
      <c r="BI123" s="38"/>
      <c r="BJ123" s="38"/>
      <c r="BK123" s="38"/>
      <c r="BL123" s="38" t="s">
        <v>59</v>
      </c>
      <c r="BM123" s="38"/>
      <c r="BN123" s="38"/>
      <c r="BO123" s="38"/>
      <c r="BP123" s="38"/>
      <c r="BQ123" s="38" t="s">
        <v>93</v>
      </c>
      <c r="BR123" s="38"/>
      <c r="BS123" s="38"/>
      <c r="BT123" s="38"/>
      <c r="BU123" s="44" t="s">
        <v>170</v>
      </c>
      <c r="BV123" s="44"/>
      <c r="BW123" s="44"/>
      <c r="BX123" s="44"/>
      <c r="BY123" s="44"/>
      <c r="CA123" t="s">
        <v>33</v>
      </c>
    </row>
    <row r="124" spans="1:79" s="98" customFormat="1" ht="25.5" customHeight="1">
      <c r="A124" s="88">
        <v>1</v>
      </c>
      <c r="B124" s="89"/>
      <c r="C124" s="89"/>
      <c r="D124" s="91" t="s">
        <v>194</v>
      </c>
      <c r="E124" s="92"/>
      <c r="F124" s="92"/>
      <c r="G124" s="92"/>
      <c r="H124" s="92"/>
      <c r="I124" s="92"/>
      <c r="J124" s="92"/>
      <c r="K124" s="92"/>
      <c r="L124" s="92"/>
      <c r="M124" s="92"/>
      <c r="N124" s="92"/>
      <c r="O124" s="92"/>
      <c r="P124" s="92"/>
      <c r="Q124" s="92"/>
      <c r="R124" s="92"/>
      <c r="S124" s="92"/>
      <c r="T124" s="93"/>
      <c r="U124" s="95">
        <v>39882</v>
      </c>
      <c r="V124" s="96"/>
      <c r="W124" s="96"/>
      <c r="X124" s="96"/>
      <c r="Y124" s="97"/>
      <c r="Z124" s="95">
        <v>0</v>
      </c>
      <c r="AA124" s="96"/>
      <c r="AB124" s="96"/>
      <c r="AC124" s="96"/>
      <c r="AD124" s="97"/>
      <c r="AE124" s="95">
        <v>0</v>
      </c>
      <c r="AF124" s="96"/>
      <c r="AG124" s="96"/>
      <c r="AH124" s="97"/>
      <c r="AI124" s="95">
        <f>IF(ISNUMBER(U124),U124,0)+IF(ISNUMBER(Z124),Z124,0)</f>
        <v>39882</v>
      </c>
      <c r="AJ124" s="96"/>
      <c r="AK124" s="96"/>
      <c r="AL124" s="96"/>
      <c r="AM124" s="97"/>
      <c r="AN124" s="95">
        <v>55740</v>
      </c>
      <c r="AO124" s="96"/>
      <c r="AP124" s="96"/>
      <c r="AQ124" s="96"/>
      <c r="AR124" s="97"/>
      <c r="AS124" s="95">
        <v>0</v>
      </c>
      <c r="AT124" s="96"/>
      <c r="AU124" s="96"/>
      <c r="AV124" s="96"/>
      <c r="AW124" s="97"/>
      <c r="AX124" s="95">
        <v>0</v>
      </c>
      <c r="AY124" s="96"/>
      <c r="AZ124" s="96"/>
      <c r="BA124" s="97"/>
      <c r="BB124" s="95">
        <f>IF(ISNUMBER(AN124),AN124,0)+IF(ISNUMBER(AS124),AS124,0)</f>
        <v>55740</v>
      </c>
      <c r="BC124" s="96"/>
      <c r="BD124" s="96"/>
      <c r="BE124" s="96"/>
      <c r="BF124" s="97"/>
      <c r="BG124" s="95">
        <v>60024</v>
      </c>
      <c r="BH124" s="96"/>
      <c r="BI124" s="96"/>
      <c r="BJ124" s="96"/>
      <c r="BK124" s="97"/>
      <c r="BL124" s="95">
        <v>0</v>
      </c>
      <c r="BM124" s="96"/>
      <c r="BN124" s="96"/>
      <c r="BO124" s="96"/>
      <c r="BP124" s="97"/>
      <c r="BQ124" s="95">
        <v>0</v>
      </c>
      <c r="BR124" s="96"/>
      <c r="BS124" s="96"/>
      <c r="BT124" s="97"/>
      <c r="BU124" s="95">
        <f>IF(ISNUMBER(BG124),BG124,0)+IF(ISNUMBER(BL124),BL124,0)</f>
        <v>60024</v>
      </c>
      <c r="BV124" s="96"/>
      <c r="BW124" s="96"/>
      <c r="BX124" s="96"/>
      <c r="BY124" s="97"/>
      <c r="CA124" s="98" t="s">
        <v>34</v>
      </c>
    </row>
    <row r="125" spans="1:79" s="98" customFormat="1" ht="12.75" customHeight="1">
      <c r="A125" s="88">
        <v>2</v>
      </c>
      <c r="B125" s="89"/>
      <c r="C125" s="89"/>
      <c r="D125" s="91" t="s">
        <v>195</v>
      </c>
      <c r="E125" s="92"/>
      <c r="F125" s="92"/>
      <c r="G125" s="92"/>
      <c r="H125" s="92"/>
      <c r="I125" s="92"/>
      <c r="J125" s="92"/>
      <c r="K125" s="92"/>
      <c r="L125" s="92"/>
      <c r="M125" s="92"/>
      <c r="N125" s="92"/>
      <c r="O125" s="92"/>
      <c r="P125" s="92"/>
      <c r="Q125" s="92"/>
      <c r="R125" s="92"/>
      <c r="S125" s="92"/>
      <c r="T125" s="93"/>
      <c r="U125" s="95">
        <v>166600.34</v>
      </c>
      <c r="V125" s="96"/>
      <c r="W125" s="96"/>
      <c r="X125" s="96"/>
      <c r="Y125" s="97"/>
      <c r="Z125" s="95">
        <v>0</v>
      </c>
      <c r="AA125" s="96"/>
      <c r="AB125" s="96"/>
      <c r="AC125" s="96"/>
      <c r="AD125" s="97"/>
      <c r="AE125" s="95">
        <v>0</v>
      </c>
      <c r="AF125" s="96"/>
      <c r="AG125" s="96"/>
      <c r="AH125" s="97"/>
      <c r="AI125" s="95">
        <f>IF(ISNUMBER(U125),U125,0)+IF(ISNUMBER(Z125),Z125,0)</f>
        <v>166600.34</v>
      </c>
      <c r="AJ125" s="96"/>
      <c r="AK125" s="96"/>
      <c r="AL125" s="96"/>
      <c r="AM125" s="97"/>
      <c r="AN125" s="95">
        <v>210445</v>
      </c>
      <c r="AO125" s="96"/>
      <c r="AP125" s="96"/>
      <c r="AQ125" s="96"/>
      <c r="AR125" s="97"/>
      <c r="AS125" s="95">
        <v>0</v>
      </c>
      <c r="AT125" s="96"/>
      <c r="AU125" s="96"/>
      <c r="AV125" s="96"/>
      <c r="AW125" s="97"/>
      <c r="AX125" s="95">
        <v>0</v>
      </c>
      <c r="AY125" s="96"/>
      <c r="AZ125" s="96"/>
      <c r="BA125" s="97"/>
      <c r="BB125" s="95">
        <f>IF(ISNUMBER(AN125),AN125,0)+IF(ISNUMBER(AS125),AS125,0)</f>
        <v>210445</v>
      </c>
      <c r="BC125" s="96"/>
      <c r="BD125" s="96"/>
      <c r="BE125" s="96"/>
      <c r="BF125" s="97"/>
      <c r="BG125" s="95">
        <v>250400</v>
      </c>
      <c r="BH125" s="96"/>
      <c r="BI125" s="96"/>
      <c r="BJ125" s="96"/>
      <c r="BK125" s="97"/>
      <c r="BL125" s="95">
        <v>0</v>
      </c>
      <c r="BM125" s="96"/>
      <c r="BN125" s="96"/>
      <c r="BO125" s="96"/>
      <c r="BP125" s="97"/>
      <c r="BQ125" s="95">
        <v>0</v>
      </c>
      <c r="BR125" s="96"/>
      <c r="BS125" s="96"/>
      <c r="BT125" s="97"/>
      <c r="BU125" s="95">
        <f>IF(ISNUMBER(BG125),BG125,0)+IF(ISNUMBER(BL125),BL125,0)</f>
        <v>250400</v>
      </c>
      <c r="BV125" s="96"/>
      <c r="BW125" s="96"/>
      <c r="BX125" s="96"/>
      <c r="BY125" s="97"/>
    </row>
    <row r="126" spans="1:79" s="98" customFormat="1" ht="25.5" customHeight="1">
      <c r="A126" s="88">
        <v>3</v>
      </c>
      <c r="B126" s="89"/>
      <c r="C126" s="89"/>
      <c r="D126" s="91" t="s">
        <v>193</v>
      </c>
      <c r="E126" s="92"/>
      <c r="F126" s="92"/>
      <c r="G126" s="92"/>
      <c r="H126" s="92"/>
      <c r="I126" s="92"/>
      <c r="J126" s="92"/>
      <c r="K126" s="92"/>
      <c r="L126" s="92"/>
      <c r="M126" s="92"/>
      <c r="N126" s="92"/>
      <c r="O126" s="92"/>
      <c r="P126" s="92"/>
      <c r="Q126" s="92"/>
      <c r="R126" s="92"/>
      <c r="S126" s="92"/>
      <c r="T126" s="93"/>
      <c r="U126" s="95">
        <v>0</v>
      </c>
      <c r="V126" s="96"/>
      <c r="W126" s="96"/>
      <c r="X126" s="96"/>
      <c r="Y126" s="97"/>
      <c r="Z126" s="95">
        <v>25990</v>
      </c>
      <c r="AA126" s="96"/>
      <c r="AB126" s="96"/>
      <c r="AC126" s="96"/>
      <c r="AD126" s="97"/>
      <c r="AE126" s="95">
        <v>25990</v>
      </c>
      <c r="AF126" s="96"/>
      <c r="AG126" s="96"/>
      <c r="AH126" s="97"/>
      <c r="AI126" s="95">
        <f>IF(ISNUMBER(U126),U126,0)+IF(ISNUMBER(Z126),Z126,0)</f>
        <v>25990</v>
      </c>
      <c r="AJ126" s="96"/>
      <c r="AK126" s="96"/>
      <c r="AL126" s="96"/>
      <c r="AM126" s="97"/>
      <c r="AN126" s="95">
        <v>0</v>
      </c>
      <c r="AO126" s="96"/>
      <c r="AP126" s="96"/>
      <c r="AQ126" s="96"/>
      <c r="AR126" s="97"/>
      <c r="AS126" s="95">
        <v>38000</v>
      </c>
      <c r="AT126" s="96"/>
      <c r="AU126" s="96"/>
      <c r="AV126" s="96"/>
      <c r="AW126" s="97"/>
      <c r="AX126" s="95">
        <v>38000</v>
      </c>
      <c r="AY126" s="96"/>
      <c r="AZ126" s="96"/>
      <c r="BA126" s="97"/>
      <c r="BB126" s="95">
        <f>IF(ISNUMBER(AN126),AN126,0)+IF(ISNUMBER(AS126),AS126,0)</f>
        <v>38000</v>
      </c>
      <c r="BC126" s="96"/>
      <c r="BD126" s="96"/>
      <c r="BE126" s="96"/>
      <c r="BF126" s="97"/>
      <c r="BG126" s="95">
        <v>0</v>
      </c>
      <c r="BH126" s="96"/>
      <c r="BI126" s="96"/>
      <c r="BJ126" s="96"/>
      <c r="BK126" s="97"/>
      <c r="BL126" s="95">
        <v>0</v>
      </c>
      <c r="BM126" s="96"/>
      <c r="BN126" s="96"/>
      <c r="BO126" s="96"/>
      <c r="BP126" s="97"/>
      <c r="BQ126" s="95">
        <v>0</v>
      </c>
      <c r="BR126" s="96"/>
      <c r="BS126" s="96"/>
      <c r="BT126" s="97"/>
      <c r="BU126" s="95">
        <f>IF(ISNUMBER(BG126),BG126,0)+IF(ISNUMBER(BL126),BL126,0)</f>
        <v>0</v>
      </c>
      <c r="BV126" s="96"/>
      <c r="BW126" s="96"/>
      <c r="BX126" s="96"/>
      <c r="BY126" s="97"/>
    </row>
    <row r="127" spans="1:79" s="98" customFormat="1" ht="38.25" customHeight="1">
      <c r="A127" s="88">
        <v>4</v>
      </c>
      <c r="B127" s="89"/>
      <c r="C127" s="89"/>
      <c r="D127" s="91" t="s">
        <v>196</v>
      </c>
      <c r="E127" s="92"/>
      <c r="F127" s="92"/>
      <c r="G127" s="92"/>
      <c r="H127" s="92"/>
      <c r="I127" s="92"/>
      <c r="J127" s="92"/>
      <c r="K127" s="92"/>
      <c r="L127" s="92"/>
      <c r="M127" s="92"/>
      <c r="N127" s="92"/>
      <c r="O127" s="92"/>
      <c r="P127" s="92"/>
      <c r="Q127" s="92"/>
      <c r="R127" s="92"/>
      <c r="S127" s="92"/>
      <c r="T127" s="93"/>
      <c r="U127" s="95">
        <v>4720198.9000000004</v>
      </c>
      <c r="V127" s="96"/>
      <c r="W127" s="96"/>
      <c r="X127" s="96"/>
      <c r="Y127" s="97"/>
      <c r="Z127" s="95">
        <v>75722.36</v>
      </c>
      <c r="AA127" s="96"/>
      <c r="AB127" s="96"/>
      <c r="AC127" s="96"/>
      <c r="AD127" s="97"/>
      <c r="AE127" s="95">
        <v>0</v>
      </c>
      <c r="AF127" s="96"/>
      <c r="AG127" s="96"/>
      <c r="AH127" s="97"/>
      <c r="AI127" s="95">
        <f>IF(ISNUMBER(U127),U127,0)+IF(ISNUMBER(Z127),Z127,0)</f>
        <v>4795921.2600000007</v>
      </c>
      <c r="AJ127" s="96"/>
      <c r="AK127" s="96"/>
      <c r="AL127" s="96"/>
      <c r="AM127" s="97"/>
      <c r="AN127" s="95">
        <v>5736340</v>
      </c>
      <c r="AO127" s="96"/>
      <c r="AP127" s="96"/>
      <c r="AQ127" s="96"/>
      <c r="AR127" s="97"/>
      <c r="AS127" s="95">
        <v>57792.38</v>
      </c>
      <c r="AT127" s="96"/>
      <c r="AU127" s="96"/>
      <c r="AV127" s="96"/>
      <c r="AW127" s="97"/>
      <c r="AX127" s="95">
        <v>0</v>
      </c>
      <c r="AY127" s="96"/>
      <c r="AZ127" s="96"/>
      <c r="BA127" s="97"/>
      <c r="BB127" s="95">
        <f>IF(ISNUMBER(AN127),AN127,0)+IF(ISNUMBER(AS127),AS127,0)</f>
        <v>5794132.3799999999</v>
      </c>
      <c r="BC127" s="96"/>
      <c r="BD127" s="96"/>
      <c r="BE127" s="96"/>
      <c r="BF127" s="97"/>
      <c r="BG127" s="95">
        <v>6453338</v>
      </c>
      <c r="BH127" s="96"/>
      <c r="BI127" s="96"/>
      <c r="BJ127" s="96"/>
      <c r="BK127" s="97"/>
      <c r="BL127" s="95">
        <v>21600</v>
      </c>
      <c r="BM127" s="96"/>
      <c r="BN127" s="96"/>
      <c r="BO127" s="96"/>
      <c r="BP127" s="97"/>
      <c r="BQ127" s="95">
        <v>0</v>
      </c>
      <c r="BR127" s="96"/>
      <c r="BS127" s="96"/>
      <c r="BT127" s="97"/>
      <c r="BU127" s="95">
        <f>IF(ISNUMBER(BG127),BG127,0)+IF(ISNUMBER(BL127),BL127,0)</f>
        <v>6474938</v>
      </c>
      <c r="BV127" s="96"/>
      <c r="BW127" s="96"/>
      <c r="BX127" s="96"/>
      <c r="BY127" s="97"/>
    </row>
    <row r="128" spans="1:79" s="6" customFormat="1" ht="12.75" customHeight="1">
      <c r="A128" s="86"/>
      <c r="B128" s="84"/>
      <c r="C128" s="84"/>
      <c r="D128" s="99" t="s">
        <v>147</v>
      </c>
      <c r="E128" s="100"/>
      <c r="F128" s="100"/>
      <c r="G128" s="100"/>
      <c r="H128" s="100"/>
      <c r="I128" s="100"/>
      <c r="J128" s="100"/>
      <c r="K128" s="100"/>
      <c r="L128" s="100"/>
      <c r="M128" s="100"/>
      <c r="N128" s="100"/>
      <c r="O128" s="100"/>
      <c r="P128" s="100"/>
      <c r="Q128" s="100"/>
      <c r="R128" s="100"/>
      <c r="S128" s="100"/>
      <c r="T128" s="101"/>
      <c r="U128" s="103">
        <v>4926681.24</v>
      </c>
      <c r="V128" s="104"/>
      <c r="W128" s="104"/>
      <c r="X128" s="104"/>
      <c r="Y128" s="105"/>
      <c r="Z128" s="103">
        <v>101712.36</v>
      </c>
      <c r="AA128" s="104"/>
      <c r="AB128" s="104"/>
      <c r="AC128" s="104"/>
      <c r="AD128" s="105"/>
      <c r="AE128" s="103">
        <v>25990</v>
      </c>
      <c r="AF128" s="104"/>
      <c r="AG128" s="104"/>
      <c r="AH128" s="105"/>
      <c r="AI128" s="103">
        <f>IF(ISNUMBER(U128),U128,0)+IF(ISNUMBER(Z128),Z128,0)</f>
        <v>5028393.6000000006</v>
      </c>
      <c r="AJ128" s="104"/>
      <c r="AK128" s="104"/>
      <c r="AL128" s="104"/>
      <c r="AM128" s="105"/>
      <c r="AN128" s="103">
        <v>6002525</v>
      </c>
      <c r="AO128" s="104"/>
      <c r="AP128" s="104"/>
      <c r="AQ128" s="104"/>
      <c r="AR128" s="105"/>
      <c r="AS128" s="103">
        <v>95792.38</v>
      </c>
      <c r="AT128" s="104"/>
      <c r="AU128" s="104"/>
      <c r="AV128" s="104"/>
      <c r="AW128" s="105"/>
      <c r="AX128" s="103">
        <v>38000</v>
      </c>
      <c r="AY128" s="104"/>
      <c r="AZ128" s="104"/>
      <c r="BA128" s="105"/>
      <c r="BB128" s="103">
        <f>IF(ISNUMBER(AN128),AN128,0)+IF(ISNUMBER(AS128),AS128,0)</f>
        <v>6098317.3799999999</v>
      </c>
      <c r="BC128" s="104"/>
      <c r="BD128" s="104"/>
      <c r="BE128" s="104"/>
      <c r="BF128" s="105"/>
      <c r="BG128" s="103">
        <v>6763762</v>
      </c>
      <c r="BH128" s="104"/>
      <c r="BI128" s="104"/>
      <c r="BJ128" s="104"/>
      <c r="BK128" s="105"/>
      <c r="BL128" s="103">
        <v>21600</v>
      </c>
      <c r="BM128" s="104"/>
      <c r="BN128" s="104"/>
      <c r="BO128" s="104"/>
      <c r="BP128" s="105"/>
      <c r="BQ128" s="103">
        <v>0</v>
      </c>
      <c r="BR128" s="104"/>
      <c r="BS128" s="104"/>
      <c r="BT128" s="105"/>
      <c r="BU128" s="103">
        <f>IF(ISNUMBER(BG128),BG128,0)+IF(ISNUMBER(BL128),BL128,0)</f>
        <v>6785362</v>
      </c>
      <c r="BV128" s="104"/>
      <c r="BW128" s="104"/>
      <c r="BX128" s="104"/>
      <c r="BY128" s="105"/>
    </row>
    <row r="130" spans="1:79" ht="14.25" customHeight="1">
      <c r="A130" s="42" t="s">
        <v>280</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c r="A131" s="45" t="s">
        <v>250</v>
      </c>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45"/>
      <c r="AX131" s="45"/>
      <c r="AY131" s="45"/>
      <c r="AZ131" s="45"/>
      <c r="BA131" s="45"/>
      <c r="BB131" s="45"/>
      <c r="BC131" s="45"/>
      <c r="BD131" s="45"/>
      <c r="BE131" s="45"/>
      <c r="BF131" s="45"/>
      <c r="BG131" s="45"/>
      <c r="BH131" s="45"/>
    </row>
    <row r="132" spans="1:79" ht="23.1" customHeight="1">
      <c r="A132" s="60" t="s">
        <v>6</v>
      </c>
      <c r="B132" s="61"/>
      <c r="C132" s="61"/>
      <c r="D132" s="60" t="s">
        <v>121</v>
      </c>
      <c r="E132" s="61"/>
      <c r="F132" s="61"/>
      <c r="G132" s="61"/>
      <c r="H132" s="61"/>
      <c r="I132" s="61"/>
      <c r="J132" s="61"/>
      <c r="K132" s="61"/>
      <c r="L132" s="61"/>
      <c r="M132" s="61"/>
      <c r="N132" s="61"/>
      <c r="O132" s="61"/>
      <c r="P132" s="61"/>
      <c r="Q132" s="61"/>
      <c r="R132" s="61"/>
      <c r="S132" s="61"/>
      <c r="T132" s="62"/>
      <c r="U132" s="36" t="s">
        <v>272</v>
      </c>
      <c r="V132" s="36"/>
      <c r="W132" s="36"/>
      <c r="X132" s="36"/>
      <c r="Y132" s="36"/>
      <c r="Z132" s="36"/>
      <c r="AA132" s="36"/>
      <c r="AB132" s="36"/>
      <c r="AC132" s="36"/>
      <c r="AD132" s="36"/>
      <c r="AE132" s="36"/>
      <c r="AF132" s="36"/>
      <c r="AG132" s="36"/>
      <c r="AH132" s="36"/>
      <c r="AI132" s="36"/>
      <c r="AJ132" s="36"/>
      <c r="AK132" s="36"/>
      <c r="AL132" s="36"/>
      <c r="AM132" s="36"/>
      <c r="AN132" s="36"/>
      <c r="AO132" s="36" t="s">
        <v>277</v>
      </c>
      <c r="AP132" s="36"/>
      <c r="AQ132" s="36"/>
      <c r="AR132" s="36"/>
      <c r="AS132" s="36"/>
      <c r="AT132" s="36"/>
      <c r="AU132" s="36"/>
      <c r="AV132" s="36"/>
      <c r="AW132" s="36"/>
      <c r="AX132" s="36"/>
      <c r="AY132" s="36"/>
      <c r="AZ132" s="36"/>
      <c r="BA132" s="36"/>
      <c r="BB132" s="36"/>
      <c r="BC132" s="36"/>
      <c r="BD132" s="36"/>
      <c r="BE132" s="36"/>
      <c r="BF132" s="36"/>
      <c r="BG132" s="36"/>
      <c r="BH132" s="36"/>
    </row>
    <row r="133" spans="1:79" ht="54" customHeight="1">
      <c r="A133" s="63"/>
      <c r="B133" s="64"/>
      <c r="C133" s="64"/>
      <c r="D133" s="63"/>
      <c r="E133" s="64"/>
      <c r="F133" s="64"/>
      <c r="G133" s="64"/>
      <c r="H133" s="64"/>
      <c r="I133" s="64"/>
      <c r="J133" s="64"/>
      <c r="K133" s="64"/>
      <c r="L133" s="64"/>
      <c r="M133" s="64"/>
      <c r="N133" s="64"/>
      <c r="O133" s="64"/>
      <c r="P133" s="64"/>
      <c r="Q133" s="64"/>
      <c r="R133" s="64"/>
      <c r="S133" s="64"/>
      <c r="T133" s="65"/>
      <c r="U133" s="30" t="s">
        <v>4</v>
      </c>
      <c r="V133" s="31"/>
      <c r="W133" s="31"/>
      <c r="X133" s="31"/>
      <c r="Y133" s="32"/>
      <c r="Z133" s="30" t="s">
        <v>3</v>
      </c>
      <c r="AA133" s="31"/>
      <c r="AB133" s="31"/>
      <c r="AC133" s="31"/>
      <c r="AD133" s="32"/>
      <c r="AE133" s="46" t="s">
        <v>116</v>
      </c>
      <c r="AF133" s="47"/>
      <c r="AG133" s="47"/>
      <c r="AH133" s="47"/>
      <c r="AI133" s="48"/>
      <c r="AJ133" s="30" t="s">
        <v>5</v>
      </c>
      <c r="AK133" s="31"/>
      <c r="AL133" s="31"/>
      <c r="AM133" s="31"/>
      <c r="AN133" s="32"/>
      <c r="AO133" s="30" t="s">
        <v>4</v>
      </c>
      <c r="AP133" s="31"/>
      <c r="AQ133" s="31"/>
      <c r="AR133" s="31"/>
      <c r="AS133" s="32"/>
      <c r="AT133" s="30" t="s">
        <v>3</v>
      </c>
      <c r="AU133" s="31"/>
      <c r="AV133" s="31"/>
      <c r="AW133" s="31"/>
      <c r="AX133" s="32"/>
      <c r="AY133" s="46" t="s">
        <v>116</v>
      </c>
      <c r="AZ133" s="47"/>
      <c r="BA133" s="47"/>
      <c r="BB133" s="47"/>
      <c r="BC133" s="48"/>
      <c r="BD133" s="36" t="s">
        <v>96</v>
      </c>
      <c r="BE133" s="36"/>
      <c r="BF133" s="36"/>
      <c r="BG133" s="36"/>
      <c r="BH133" s="36"/>
    </row>
    <row r="134" spans="1:79" ht="15" customHeight="1">
      <c r="A134" s="30" t="s">
        <v>169</v>
      </c>
      <c r="B134" s="31"/>
      <c r="C134" s="31"/>
      <c r="D134" s="30">
        <v>2</v>
      </c>
      <c r="E134" s="31"/>
      <c r="F134" s="31"/>
      <c r="G134" s="31"/>
      <c r="H134" s="31"/>
      <c r="I134" s="31"/>
      <c r="J134" s="31"/>
      <c r="K134" s="31"/>
      <c r="L134" s="31"/>
      <c r="M134" s="31"/>
      <c r="N134" s="31"/>
      <c r="O134" s="31"/>
      <c r="P134" s="31"/>
      <c r="Q134" s="31"/>
      <c r="R134" s="31"/>
      <c r="S134" s="31"/>
      <c r="T134" s="32"/>
      <c r="U134" s="30">
        <v>3</v>
      </c>
      <c r="V134" s="31"/>
      <c r="W134" s="31"/>
      <c r="X134" s="31"/>
      <c r="Y134" s="32"/>
      <c r="Z134" s="30">
        <v>4</v>
      </c>
      <c r="AA134" s="31"/>
      <c r="AB134" s="31"/>
      <c r="AC134" s="31"/>
      <c r="AD134" s="32"/>
      <c r="AE134" s="30">
        <v>5</v>
      </c>
      <c r="AF134" s="31"/>
      <c r="AG134" s="31"/>
      <c r="AH134" s="31"/>
      <c r="AI134" s="32"/>
      <c r="AJ134" s="30">
        <v>6</v>
      </c>
      <c r="AK134" s="31"/>
      <c r="AL134" s="31"/>
      <c r="AM134" s="31"/>
      <c r="AN134" s="32"/>
      <c r="AO134" s="30">
        <v>7</v>
      </c>
      <c r="AP134" s="31"/>
      <c r="AQ134" s="31"/>
      <c r="AR134" s="31"/>
      <c r="AS134" s="32"/>
      <c r="AT134" s="30">
        <v>8</v>
      </c>
      <c r="AU134" s="31"/>
      <c r="AV134" s="31"/>
      <c r="AW134" s="31"/>
      <c r="AX134" s="32"/>
      <c r="AY134" s="30">
        <v>9</v>
      </c>
      <c r="AZ134" s="31"/>
      <c r="BA134" s="31"/>
      <c r="BB134" s="31"/>
      <c r="BC134" s="32"/>
      <c r="BD134" s="30">
        <v>10</v>
      </c>
      <c r="BE134" s="31"/>
      <c r="BF134" s="31"/>
      <c r="BG134" s="31"/>
      <c r="BH134" s="32"/>
    </row>
    <row r="135" spans="1:79" s="1" customFormat="1" ht="12.75" hidden="1" customHeight="1">
      <c r="A135" s="33" t="s">
        <v>69</v>
      </c>
      <c r="B135" s="34"/>
      <c r="C135" s="34"/>
      <c r="D135" s="33" t="s">
        <v>57</v>
      </c>
      <c r="E135" s="34"/>
      <c r="F135" s="34"/>
      <c r="G135" s="34"/>
      <c r="H135" s="34"/>
      <c r="I135" s="34"/>
      <c r="J135" s="34"/>
      <c r="K135" s="34"/>
      <c r="L135" s="34"/>
      <c r="M135" s="34"/>
      <c r="N135" s="34"/>
      <c r="O135" s="34"/>
      <c r="P135" s="34"/>
      <c r="Q135" s="34"/>
      <c r="R135" s="34"/>
      <c r="S135" s="34"/>
      <c r="T135" s="35"/>
      <c r="U135" s="33" t="s">
        <v>60</v>
      </c>
      <c r="V135" s="34"/>
      <c r="W135" s="34"/>
      <c r="X135" s="34"/>
      <c r="Y135" s="35"/>
      <c r="Z135" s="33" t="s">
        <v>61</v>
      </c>
      <c r="AA135" s="34"/>
      <c r="AB135" s="34"/>
      <c r="AC135" s="34"/>
      <c r="AD135" s="35"/>
      <c r="AE135" s="33" t="s">
        <v>94</v>
      </c>
      <c r="AF135" s="34"/>
      <c r="AG135" s="34"/>
      <c r="AH135" s="34"/>
      <c r="AI135" s="35"/>
      <c r="AJ135" s="50" t="s">
        <v>171</v>
      </c>
      <c r="AK135" s="51"/>
      <c r="AL135" s="51"/>
      <c r="AM135" s="51"/>
      <c r="AN135" s="52"/>
      <c r="AO135" s="33" t="s">
        <v>62</v>
      </c>
      <c r="AP135" s="34"/>
      <c r="AQ135" s="34"/>
      <c r="AR135" s="34"/>
      <c r="AS135" s="35"/>
      <c r="AT135" s="33" t="s">
        <v>63</v>
      </c>
      <c r="AU135" s="34"/>
      <c r="AV135" s="34"/>
      <c r="AW135" s="34"/>
      <c r="AX135" s="35"/>
      <c r="AY135" s="33" t="s">
        <v>95</v>
      </c>
      <c r="AZ135" s="34"/>
      <c r="BA135" s="34"/>
      <c r="BB135" s="34"/>
      <c r="BC135" s="35"/>
      <c r="BD135" s="44" t="s">
        <v>171</v>
      </c>
      <c r="BE135" s="44"/>
      <c r="BF135" s="44"/>
      <c r="BG135" s="44"/>
      <c r="BH135" s="44"/>
      <c r="CA135" s="1" t="s">
        <v>35</v>
      </c>
    </row>
    <row r="136" spans="1:79" s="98" customFormat="1" ht="25.5" customHeight="1">
      <c r="A136" s="88">
        <v>1</v>
      </c>
      <c r="B136" s="89"/>
      <c r="C136" s="89"/>
      <c r="D136" s="91" t="s">
        <v>194</v>
      </c>
      <c r="E136" s="92"/>
      <c r="F136" s="92"/>
      <c r="G136" s="92"/>
      <c r="H136" s="92"/>
      <c r="I136" s="92"/>
      <c r="J136" s="92"/>
      <c r="K136" s="92"/>
      <c r="L136" s="92"/>
      <c r="M136" s="92"/>
      <c r="N136" s="92"/>
      <c r="O136" s="92"/>
      <c r="P136" s="92"/>
      <c r="Q136" s="92"/>
      <c r="R136" s="92"/>
      <c r="S136" s="92"/>
      <c r="T136" s="93"/>
      <c r="U136" s="95">
        <v>66558</v>
      </c>
      <c r="V136" s="96"/>
      <c r="W136" s="96"/>
      <c r="X136" s="96"/>
      <c r="Y136" s="97"/>
      <c r="Z136" s="95">
        <v>0</v>
      </c>
      <c r="AA136" s="96"/>
      <c r="AB136" s="96"/>
      <c r="AC136" s="96"/>
      <c r="AD136" s="97"/>
      <c r="AE136" s="94">
        <v>0</v>
      </c>
      <c r="AF136" s="94"/>
      <c r="AG136" s="94"/>
      <c r="AH136" s="94"/>
      <c r="AI136" s="94"/>
      <c r="AJ136" s="109">
        <f>IF(ISNUMBER(U136),U136,0)+IF(ISNUMBER(Z136),Z136,0)</f>
        <v>66558</v>
      </c>
      <c r="AK136" s="109"/>
      <c r="AL136" s="109"/>
      <c r="AM136" s="109"/>
      <c r="AN136" s="109"/>
      <c r="AO136" s="94">
        <v>67445</v>
      </c>
      <c r="AP136" s="94"/>
      <c r="AQ136" s="94"/>
      <c r="AR136" s="94"/>
      <c r="AS136" s="94"/>
      <c r="AT136" s="109">
        <v>0</v>
      </c>
      <c r="AU136" s="109"/>
      <c r="AV136" s="109"/>
      <c r="AW136" s="109"/>
      <c r="AX136" s="109"/>
      <c r="AY136" s="94">
        <v>0</v>
      </c>
      <c r="AZ136" s="94"/>
      <c r="BA136" s="94"/>
      <c r="BB136" s="94"/>
      <c r="BC136" s="94"/>
      <c r="BD136" s="109">
        <f>IF(ISNUMBER(AO136),AO136,0)+IF(ISNUMBER(AT136),AT136,0)</f>
        <v>67445</v>
      </c>
      <c r="BE136" s="109"/>
      <c r="BF136" s="109"/>
      <c r="BG136" s="109"/>
      <c r="BH136" s="109"/>
      <c r="CA136" s="98" t="s">
        <v>36</v>
      </c>
    </row>
    <row r="137" spans="1:79" s="98" customFormat="1" ht="12.75" customHeight="1">
      <c r="A137" s="88">
        <v>2</v>
      </c>
      <c r="B137" s="89"/>
      <c r="C137" s="89"/>
      <c r="D137" s="91" t="s">
        <v>195</v>
      </c>
      <c r="E137" s="92"/>
      <c r="F137" s="92"/>
      <c r="G137" s="92"/>
      <c r="H137" s="92"/>
      <c r="I137" s="92"/>
      <c r="J137" s="92"/>
      <c r="K137" s="92"/>
      <c r="L137" s="92"/>
      <c r="M137" s="92"/>
      <c r="N137" s="92"/>
      <c r="O137" s="92"/>
      <c r="P137" s="92"/>
      <c r="Q137" s="92"/>
      <c r="R137" s="92"/>
      <c r="S137" s="92"/>
      <c r="T137" s="93"/>
      <c r="U137" s="95">
        <v>277656</v>
      </c>
      <c r="V137" s="96"/>
      <c r="W137" s="96"/>
      <c r="X137" s="96"/>
      <c r="Y137" s="97"/>
      <c r="Z137" s="95">
        <v>0</v>
      </c>
      <c r="AA137" s="96"/>
      <c r="AB137" s="96"/>
      <c r="AC137" s="96"/>
      <c r="AD137" s="97"/>
      <c r="AE137" s="94">
        <v>0</v>
      </c>
      <c r="AF137" s="94"/>
      <c r="AG137" s="94"/>
      <c r="AH137" s="94"/>
      <c r="AI137" s="94"/>
      <c r="AJ137" s="109">
        <f>IF(ISNUMBER(U137),U137,0)+IF(ISNUMBER(Z137),Z137,0)</f>
        <v>277656</v>
      </c>
      <c r="AK137" s="109"/>
      <c r="AL137" s="109"/>
      <c r="AM137" s="109"/>
      <c r="AN137" s="109"/>
      <c r="AO137" s="94">
        <v>281358</v>
      </c>
      <c r="AP137" s="94"/>
      <c r="AQ137" s="94"/>
      <c r="AR137" s="94"/>
      <c r="AS137" s="94"/>
      <c r="AT137" s="109">
        <v>0</v>
      </c>
      <c r="AU137" s="109"/>
      <c r="AV137" s="109"/>
      <c r="AW137" s="109"/>
      <c r="AX137" s="109"/>
      <c r="AY137" s="94">
        <v>0</v>
      </c>
      <c r="AZ137" s="94"/>
      <c r="BA137" s="94"/>
      <c r="BB137" s="94"/>
      <c r="BC137" s="94"/>
      <c r="BD137" s="109">
        <f>IF(ISNUMBER(AO137),AO137,0)+IF(ISNUMBER(AT137),AT137,0)</f>
        <v>281358</v>
      </c>
      <c r="BE137" s="109"/>
      <c r="BF137" s="109"/>
      <c r="BG137" s="109"/>
      <c r="BH137" s="109"/>
    </row>
    <row r="138" spans="1:79" s="98" customFormat="1" ht="25.5" customHeight="1">
      <c r="A138" s="88">
        <v>3</v>
      </c>
      <c r="B138" s="89"/>
      <c r="C138" s="89"/>
      <c r="D138" s="91" t="s">
        <v>193</v>
      </c>
      <c r="E138" s="92"/>
      <c r="F138" s="92"/>
      <c r="G138" s="92"/>
      <c r="H138" s="92"/>
      <c r="I138" s="92"/>
      <c r="J138" s="92"/>
      <c r="K138" s="92"/>
      <c r="L138" s="92"/>
      <c r="M138" s="92"/>
      <c r="N138" s="92"/>
      <c r="O138" s="92"/>
      <c r="P138" s="92"/>
      <c r="Q138" s="92"/>
      <c r="R138" s="92"/>
      <c r="S138" s="92"/>
      <c r="T138" s="93"/>
      <c r="U138" s="95">
        <v>0</v>
      </c>
      <c r="V138" s="96"/>
      <c r="W138" s="96"/>
      <c r="X138" s="96"/>
      <c r="Y138" s="97"/>
      <c r="Z138" s="95">
        <v>0</v>
      </c>
      <c r="AA138" s="96"/>
      <c r="AB138" s="96"/>
      <c r="AC138" s="96"/>
      <c r="AD138" s="97"/>
      <c r="AE138" s="94">
        <v>0</v>
      </c>
      <c r="AF138" s="94"/>
      <c r="AG138" s="94"/>
      <c r="AH138" s="94"/>
      <c r="AI138" s="94"/>
      <c r="AJ138" s="109">
        <f>IF(ISNUMBER(U138),U138,0)+IF(ISNUMBER(Z138),Z138,0)</f>
        <v>0</v>
      </c>
      <c r="AK138" s="109"/>
      <c r="AL138" s="109"/>
      <c r="AM138" s="109"/>
      <c r="AN138" s="109"/>
      <c r="AO138" s="94">
        <v>0</v>
      </c>
      <c r="AP138" s="94"/>
      <c r="AQ138" s="94"/>
      <c r="AR138" s="94"/>
      <c r="AS138" s="94"/>
      <c r="AT138" s="109">
        <v>0</v>
      </c>
      <c r="AU138" s="109"/>
      <c r="AV138" s="109"/>
      <c r="AW138" s="109"/>
      <c r="AX138" s="109"/>
      <c r="AY138" s="94">
        <v>0</v>
      </c>
      <c r="AZ138" s="94"/>
      <c r="BA138" s="94"/>
      <c r="BB138" s="94"/>
      <c r="BC138" s="94"/>
      <c r="BD138" s="109">
        <f>IF(ISNUMBER(AO138),AO138,0)+IF(ISNUMBER(AT138),AT138,0)</f>
        <v>0</v>
      </c>
      <c r="BE138" s="109"/>
      <c r="BF138" s="109"/>
      <c r="BG138" s="109"/>
      <c r="BH138" s="109"/>
    </row>
    <row r="139" spans="1:79" s="98" customFormat="1" ht="38.25" customHeight="1">
      <c r="A139" s="88">
        <v>4</v>
      </c>
      <c r="B139" s="89"/>
      <c r="C139" s="89"/>
      <c r="D139" s="91" t="s">
        <v>196</v>
      </c>
      <c r="E139" s="92"/>
      <c r="F139" s="92"/>
      <c r="G139" s="92"/>
      <c r="H139" s="92"/>
      <c r="I139" s="92"/>
      <c r="J139" s="92"/>
      <c r="K139" s="92"/>
      <c r="L139" s="92"/>
      <c r="M139" s="92"/>
      <c r="N139" s="92"/>
      <c r="O139" s="92"/>
      <c r="P139" s="92"/>
      <c r="Q139" s="92"/>
      <c r="R139" s="92"/>
      <c r="S139" s="92"/>
      <c r="T139" s="93"/>
      <c r="U139" s="95">
        <v>7155786</v>
      </c>
      <c r="V139" s="96"/>
      <c r="W139" s="96"/>
      <c r="X139" s="96"/>
      <c r="Y139" s="97"/>
      <c r="Z139" s="95">
        <v>22248</v>
      </c>
      <c r="AA139" s="96"/>
      <c r="AB139" s="96"/>
      <c r="AC139" s="96"/>
      <c r="AD139" s="97"/>
      <c r="AE139" s="94">
        <v>0</v>
      </c>
      <c r="AF139" s="94"/>
      <c r="AG139" s="94"/>
      <c r="AH139" s="94"/>
      <c r="AI139" s="94"/>
      <c r="AJ139" s="109">
        <f>IF(ISNUMBER(U139),U139,0)+IF(ISNUMBER(Z139),Z139,0)</f>
        <v>7178034</v>
      </c>
      <c r="AK139" s="109"/>
      <c r="AL139" s="109"/>
      <c r="AM139" s="109"/>
      <c r="AN139" s="109"/>
      <c r="AO139" s="94">
        <v>7251197</v>
      </c>
      <c r="AP139" s="94"/>
      <c r="AQ139" s="94"/>
      <c r="AR139" s="94"/>
      <c r="AS139" s="94"/>
      <c r="AT139" s="109">
        <v>22915</v>
      </c>
      <c r="AU139" s="109"/>
      <c r="AV139" s="109"/>
      <c r="AW139" s="109"/>
      <c r="AX139" s="109"/>
      <c r="AY139" s="94">
        <v>0</v>
      </c>
      <c r="AZ139" s="94"/>
      <c r="BA139" s="94"/>
      <c r="BB139" s="94"/>
      <c r="BC139" s="94"/>
      <c r="BD139" s="109">
        <f>IF(ISNUMBER(AO139),AO139,0)+IF(ISNUMBER(AT139),AT139,0)</f>
        <v>7274112</v>
      </c>
      <c r="BE139" s="109"/>
      <c r="BF139" s="109"/>
      <c r="BG139" s="109"/>
      <c r="BH139" s="109"/>
    </row>
    <row r="140" spans="1:79" s="6" customFormat="1" ht="12.75" customHeight="1">
      <c r="A140" s="86"/>
      <c r="B140" s="84"/>
      <c r="C140" s="84"/>
      <c r="D140" s="99" t="s">
        <v>147</v>
      </c>
      <c r="E140" s="100"/>
      <c r="F140" s="100"/>
      <c r="G140" s="100"/>
      <c r="H140" s="100"/>
      <c r="I140" s="100"/>
      <c r="J140" s="100"/>
      <c r="K140" s="100"/>
      <c r="L140" s="100"/>
      <c r="M140" s="100"/>
      <c r="N140" s="100"/>
      <c r="O140" s="100"/>
      <c r="P140" s="100"/>
      <c r="Q140" s="100"/>
      <c r="R140" s="100"/>
      <c r="S140" s="100"/>
      <c r="T140" s="101"/>
      <c r="U140" s="103">
        <v>7500000</v>
      </c>
      <c r="V140" s="104"/>
      <c r="W140" s="104"/>
      <c r="X140" s="104"/>
      <c r="Y140" s="105"/>
      <c r="Z140" s="103">
        <v>22248</v>
      </c>
      <c r="AA140" s="104"/>
      <c r="AB140" s="104"/>
      <c r="AC140" s="104"/>
      <c r="AD140" s="105"/>
      <c r="AE140" s="102">
        <v>0</v>
      </c>
      <c r="AF140" s="102"/>
      <c r="AG140" s="102"/>
      <c r="AH140" s="102"/>
      <c r="AI140" s="102"/>
      <c r="AJ140" s="87">
        <f>IF(ISNUMBER(U140),U140,0)+IF(ISNUMBER(Z140),Z140,0)</f>
        <v>7522248</v>
      </c>
      <c r="AK140" s="87"/>
      <c r="AL140" s="87"/>
      <c r="AM140" s="87"/>
      <c r="AN140" s="87"/>
      <c r="AO140" s="102">
        <v>7600000</v>
      </c>
      <c r="AP140" s="102"/>
      <c r="AQ140" s="102"/>
      <c r="AR140" s="102"/>
      <c r="AS140" s="102"/>
      <c r="AT140" s="87">
        <v>22915</v>
      </c>
      <c r="AU140" s="87"/>
      <c r="AV140" s="87"/>
      <c r="AW140" s="87"/>
      <c r="AX140" s="87"/>
      <c r="AY140" s="102">
        <v>0</v>
      </c>
      <c r="AZ140" s="102"/>
      <c r="BA140" s="102"/>
      <c r="BB140" s="102"/>
      <c r="BC140" s="102"/>
      <c r="BD140" s="87">
        <f>IF(ISNUMBER(AO140),AO140,0)+IF(ISNUMBER(AT140),AT140,0)</f>
        <v>7622915</v>
      </c>
      <c r="BE140" s="87"/>
      <c r="BF140" s="87"/>
      <c r="BG140" s="87"/>
      <c r="BH140" s="87"/>
    </row>
    <row r="141" spans="1:79" s="5" customFormat="1" ht="12.75" customHeight="1">
      <c r="A141" s="17"/>
      <c r="B141" s="17"/>
      <c r="C141" s="17"/>
      <c r="D141" s="17"/>
      <c r="E141" s="17"/>
      <c r="F141" s="17"/>
      <c r="G141" s="17"/>
      <c r="H141" s="17"/>
      <c r="I141" s="17"/>
      <c r="J141" s="17"/>
      <c r="K141" s="17"/>
      <c r="L141" s="17"/>
      <c r="M141" s="17"/>
      <c r="N141" s="17"/>
      <c r="O141" s="17"/>
      <c r="P141" s="17"/>
      <c r="Q141" s="17"/>
      <c r="R141" s="17"/>
      <c r="S141" s="17"/>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row>
    <row r="143" spans="1:79" ht="14.25" customHeight="1">
      <c r="A143" s="42" t="s">
        <v>152</v>
      </c>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row>
    <row r="144" spans="1:79" ht="14.25" customHeight="1">
      <c r="A144" s="42" t="s">
        <v>265</v>
      </c>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row>
    <row r="145" spans="1:79" ht="23.1" customHeight="1">
      <c r="A145" s="60" t="s">
        <v>6</v>
      </c>
      <c r="B145" s="61"/>
      <c r="C145" s="61"/>
      <c r="D145" s="36" t="s">
        <v>9</v>
      </c>
      <c r="E145" s="36"/>
      <c r="F145" s="36"/>
      <c r="G145" s="36"/>
      <c r="H145" s="36"/>
      <c r="I145" s="36"/>
      <c r="J145" s="36"/>
      <c r="K145" s="36"/>
      <c r="L145" s="36"/>
      <c r="M145" s="36"/>
      <c r="N145" s="36"/>
      <c r="O145" s="36"/>
      <c r="P145" s="36"/>
      <c r="Q145" s="36" t="s">
        <v>8</v>
      </c>
      <c r="R145" s="36"/>
      <c r="S145" s="36"/>
      <c r="T145" s="36"/>
      <c r="U145" s="36"/>
      <c r="V145" s="36" t="s">
        <v>7</v>
      </c>
      <c r="W145" s="36"/>
      <c r="X145" s="36"/>
      <c r="Y145" s="36"/>
      <c r="Z145" s="36"/>
      <c r="AA145" s="36"/>
      <c r="AB145" s="36"/>
      <c r="AC145" s="36"/>
      <c r="AD145" s="36"/>
      <c r="AE145" s="36"/>
      <c r="AF145" s="30" t="s">
        <v>251</v>
      </c>
      <c r="AG145" s="31"/>
      <c r="AH145" s="31"/>
      <c r="AI145" s="31"/>
      <c r="AJ145" s="31"/>
      <c r="AK145" s="31"/>
      <c r="AL145" s="31"/>
      <c r="AM145" s="31"/>
      <c r="AN145" s="31"/>
      <c r="AO145" s="31"/>
      <c r="AP145" s="31"/>
      <c r="AQ145" s="31"/>
      <c r="AR145" s="31"/>
      <c r="AS145" s="31"/>
      <c r="AT145" s="32"/>
      <c r="AU145" s="30" t="s">
        <v>254</v>
      </c>
      <c r="AV145" s="31"/>
      <c r="AW145" s="31"/>
      <c r="AX145" s="31"/>
      <c r="AY145" s="31"/>
      <c r="AZ145" s="31"/>
      <c r="BA145" s="31"/>
      <c r="BB145" s="31"/>
      <c r="BC145" s="31"/>
      <c r="BD145" s="31"/>
      <c r="BE145" s="31"/>
      <c r="BF145" s="31"/>
      <c r="BG145" s="31"/>
      <c r="BH145" s="31"/>
      <c r="BI145" s="32"/>
      <c r="BJ145" s="30" t="s">
        <v>261</v>
      </c>
      <c r="BK145" s="31"/>
      <c r="BL145" s="31"/>
      <c r="BM145" s="31"/>
      <c r="BN145" s="31"/>
      <c r="BO145" s="31"/>
      <c r="BP145" s="31"/>
      <c r="BQ145" s="31"/>
      <c r="BR145" s="31"/>
      <c r="BS145" s="31"/>
      <c r="BT145" s="31"/>
      <c r="BU145" s="31"/>
      <c r="BV145" s="31"/>
      <c r="BW145" s="31"/>
      <c r="BX145" s="32"/>
    </row>
    <row r="146" spans="1:79" ht="32.25" customHeight="1">
      <c r="A146" s="63"/>
      <c r="B146" s="64"/>
      <c r="C146" s="64"/>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t="s">
        <v>4</v>
      </c>
      <c r="AG146" s="36"/>
      <c r="AH146" s="36"/>
      <c r="AI146" s="36"/>
      <c r="AJ146" s="36"/>
      <c r="AK146" s="36" t="s">
        <v>3</v>
      </c>
      <c r="AL146" s="36"/>
      <c r="AM146" s="36"/>
      <c r="AN146" s="36"/>
      <c r="AO146" s="36"/>
      <c r="AP146" s="36" t="s">
        <v>123</v>
      </c>
      <c r="AQ146" s="36"/>
      <c r="AR146" s="36"/>
      <c r="AS146" s="36"/>
      <c r="AT146" s="36"/>
      <c r="AU146" s="36" t="s">
        <v>4</v>
      </c>
      <c r="AV146" s="36"/>
      <c r="AW146" s="36"/>
      <c r="AX146" s="36"/>
      <c r="AY146" s="36"/>
      <c r="AZ146" s="36" t="s">
        <v>3</v>
      </c>
      <c r="BA146" s="36"/>
      <c r="BB146" s="36"/>
      <c r="BC146" s="36"/>
      <c r="BD146" s="36"/>
      <c r="BE146" s="36" t="s">
        <v>90</v>
      </c>
      <c r="BF146" s="36"/>
      <c r="BG146" s="36"/>
      <c r="BH146" s="36"/>
      <c r="BI146" s="36"/>
      <c r="BJ146" s="36" t="s">
        <v>4</v>
      </c>
      <c r="BK146" s="36"/>
      <c r="BL146" s="36"/>
      <c r="BM146" s="36"/>
      <c r="BN146" s="36"/>
      <c r="BO146" s="36" t="s">
        <v>3</v>
      </c>
      <c r="BP146" s="36"/>
      <c r="BQ146" s="36"/>
      <c r="BR146" s="36"/>
      <c r="BS146" s="36"/>
      <c r="BT146" s="36" t="s">
        <v>97</v>
      </c>
      <c r="BU146" s="36"/>
      <c r="BV146" s="36"/>
      <c r="BW146" s="36"/>
      <c r="BX146" s="36"/>
    </row>
    <row r="147" spans="1:79" ht="15" customHeight="1">
      <c r="A147" s="30">
        <v>1</v>
      </c>
      <c r="B147" s="31"/>
      <c r="C147" s="31"/>
      <c r="D147" s="36">
        <v>2</v>
      </c>
      <c r="E147" s="36"/>
      <c r="F147" s="36"/>
      <c r="G147" s="36"/>
      <c r="H147" s="36"/>
      <c r="I147" s="36"/>
      <c r="J147" s="36"/>
      <c r="K147" s="36"/>
      <c r="L147" s="36"/>
      <c r="M147" s="36"/>
      <c r="N147" s="36"/>
      <c r="O147" s="36"/>
      <c r="P147" s="36"/>
      <c r="Q147" s="36">
        <v>3</v>
      </c>
      <c r="R147" s="36"/>
      <c r="S147" s="36"/>
      <c r="T147" s="36"/>
      <c r="U147" s="36"/>
      <c r="V147" s="36">
        <v>4</v>
      </c>
      <c r="W147" s="36"/>
      <c r="X147" s="36"/>
      <c r="Y147" s="36"/>
      <c r="Z147" s="36"/>
      <c r="AA147" s="36"/>
      <c r="AB147" s="36"/>
      <c r="AC147" s="36"/>
      <c r="AD147" s="36"/>
      <c r="AE147" s="36"/>
      <c r="AF147" s="36">
        <v>5</v>
      </c>
      <c r="AG147" s="36"/>
      <c r="AH147" s="36"/>
      <c r="AI147" s="36"/>
      <c r="AJ147" s="36"/>
      <c r="AK147" s="36">
        <v>6</v>
      </c>
      <c r="AL147" s="36"/>
      <c r="AM147" s="36"/>
      <c r="AN147" s="36"/>
      <c r="AO147" s="36"/>
      <c r="AP147" s="36">
        <v>7</v>
      </c>
      <c r="AQ147" s="36"/>
      <c r="AR147" s="36"/>
      <c r="AS147" s="36"/>
      <c r="AT147" s="36"/>
      <c r="AU147" s="36">
        <v>8</v>
      </c>
      <c r="AV147" s="36"/>
      <c r="AW147" s="36"/>
      <c r="AX147" s="36"/>
      <c r="AY147" s="36"/>
      <c r="AZ147" s="36">
        <v>9</v>
      </c>
      <c r="BA147" s="36"/>
      <c r="BB147" s="36"/>
      <c r="BC147" s="36"/>
      <c r="BD147" s="36"/>
      <c r="BE147" s="36">
        <v>10</v>
      </c>
      <c r="BF147" s="36"/>
      <c r="BG147" s="36"/>
      <c r="BH147" s="36"/>
      <c r="BI147" s="36"/>
      <c r="BJ147" s="36">
        <v>11</v>
      </c>
      <c r="BK147" s="36"/>
      <c r="BL147" s="36"/>
      <c r="BM147" s="36"/>
      <c r="BN147" s="36"/>
      <c r="BO147" s="36">
        <v>12</v>
      </c>
      <c r="BP147" s="36"/>
      <c r="BQ147" s="36"/>
      <c r="BR147" s="36"/>
      <c r="BS147" s="36"/>
      <c r="BT147" s="36">
        <v>13</v>
      </c>
      <c r="BU147" s="36"/>
      <c r="BV147" s="36"/>
      <c r="BW147" s="36"/>
      <c r="BX147" s="36"/>
    </row>
    <row r="148" spans="1:79" ht="10.5" hidden="1" customHeight="1">
      <c r="A148" s="33" t="s">
        <v>154</v>
      </c>
      <c r="B148" s="34"/>
      <c r="C148" s="34"/>
      <c r="D148" s="36" t="s">
        <v>57</v>
      </c>
      <c r="E148" s="36"/>
      <c r="F148" s="36"/>
      <c r="G148" s="36"/>
      <c r="H148" s="36"/>
      <c r="I148" s="36"/>
      <c r="J148" s="36"/>
      <c r="K148" s="36"/>
      <c r="L148" s="36"/>
      <c r="M148" s="36"/>
      <c r="N148" s="36"/>
      <c r="O148" s="36"/>
      <c r="P148" s="36"/>
      <c r="Q148" s="36" t="s">
        <v>70</v>
      </c>
      <c r="R148" s="36"/>
      <c r="S148" s="36"/>
      <c r="T148" s="36"/>
      <c r="U148" s="36"/>
      <c r="V148" s="36" t="s">
        <v>71</v>
      </c>
      <c r="W148" s="36"/>
      <c r="X148" s="36"/>
      <c r="Y148" s="36"/>
      <c r="Z148" s="36"/>
      <c r="AA148" s="36"/>
      <c r="AB148" s="36"/>
      <c r="AC148" s="36"/>
      <c r="AD148" s="36"/>
      <c r="AE148" s="36"/>
      <c r="AF148" s="38" t="s">
        <v>111</v>
      </c>
      <c r="AG148" s="38"/>
      <c r="AH148" s="38"/>
      <c r="AI148" s="38"/>
      <c r="AJ148" s="38"/>
      <c r="AK148" s="37" t="s">
        <v>112</v>
      </c>
      <c r="AL148" s="37"/>
      <c r="AM148" s="37"/>
      <c r="AN148" s="37"/>
      <c r="AO148" s="37"/>
      <c r="AP148" s="44" t="s">
        <v>122</v>
      </c>
      <c r="AQ148" s="44"/>
      <c r="AR148" s="44"/>
      <c r="AS148" s="44"/>
      <c r="AT148" s="44"/>
      <c r="AU148" s="38" t="s">
        <v>113</v>
      </c>
      <c r="AV148" s="38"/>
      <c r="AW148" s="38"/>
      <c r="AX148" s="38"/>
      <c r="AY148" s="38"/>
      <c r="AZ148" s="37" t="s">
        <v>114</v>
      </c>
      <c r="BA148" s="37"/>
      <c r="BB148" s="37"/>
      <c r="BC148" s="37"/>
      <c r="BD148" s="37"/>
      <c r="BE148" s="44" t="s">
        <v>122</v>
      </c>
      <c r="BF148" s="44"/>
      <c r="BG148" s="44"/>
      <c r="BH148" s="44"/>
      <c r="BI148" s="44"/>
      <c r="BJ148" s="38" t="s">
        <v>105</v>
      </c>
      <c r="BK148" s="38"/>
      <c r="BL148" s="38"/>
      <c r="BM148" s="38"/>
      <c r="BN148" s="38"/>
      <c r="BO148" s="37" t="s">
        <v>106</v>
      </c>
      <c r="BP148" s="37"/>
      <c r="BQ148" s="37"/>
      <c r="BR148" s="37"/>
      <c r="BS148" s="37"/>
      <c r="BT148" s="44" t="s">
        <v>122</v>
      </c>
      <c r="BU148" s="44"/>
      <c r="BV148" s="44"/>
      <c r="BW148" s="44"/>
      <c r="BX148" s="44"/>
      <c r="CA148" t="s">
        <v>37</v>
      </c>
    </row>
    <row r="149" spans="1:79" s="6" customFormat="1" ht="15" customHeight="1">
      <c r="A149" s="86">
        <v>0</v>
      </c>
      <c r="B149" s="84"/>
      <c r="C149" s="84"/>
      <c r="D149" s="110" t="s">
        <v>197</v>
      </c>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1"/>
      <c r="AG149" s="111"/>
      <c r="AH149" s="111"/>
      <c r="AI149" s="111"/>
      <c r="AJ149" s="111"/>
      <c r="AK149" s="111"/>
      <c r="AL149" s="111"/>
      <c r="AM149" s="111"/>
      <c r="AN149" s="111"/>
      <c r="AO149" s="111"/>
      <c r="AP149" s="111">
        <f>IF(ISNUMBER(AF149),AF149,0)+IF(ISNUMBER(AK149),AK149,0)</f>
        <v>0</v>
      </c>
      <c r="AQ149" s="111"/>
      <c r="AR149" s="111"/>
      <c r="AS149" s="111"/>
      <c r="AT149" s="111"/>
      <c r="AU149" s="111"/>
      <c r="AV149" s="111"/>
      <c r="AW149" s="111"/>
      <c r="AX149" s="111"/>
      <c r="AY149" s="111"/>
      <c r="AZ149" s="111"/>
      <c r="BA149" s="111"/>
      <c r="BB149" s="111"/>
      <c r="BC149" s="111"/>
      <c r="BD149" s="111"/>
      <c r="BE149" s="111">
        <f>IF(ISNUMBER(AU149),AU149,0)+IF(ISNUMBER(AZ149),AZ149,0)</f>
        <v>0</v>
      </c>
      <c r="BF149" s="111"/>
      <c r="BG149" s="111"/>
      <c r="BH149" s="111"/>
      <c r="BI149" s="111"/>
      <c r="BJ149" s="111"/>
      <c r="BK149" s="111"/>
      <c r="BL149" s="111"/>
      <c r="BM149" s="111"/>
      <c r="BN149" s="111"/>
      <c r="BO149" s="111"/>
      <c r="BP149" s="111"/>
      <c r="BQ149" s="111"/>
      <c r="BR149" s="111"/>
      <c r="BS149" s="111"/>
      <c r="BT149" s="111">
        <f>IF(ISNUMBER(BJ149),BJ149,0)+IF(ISNUMBER(BO149),BO149,0)</f>
        <v>0</v>
      </c>
      <c r="BU149" s="111"/>
      <c r="BV149" s="111"/>
      <c r="BW149" s="111"/>
      <c r="BX149" s="111"/>
      <c r="CA149" s="6" t="s">
        <v>38</v>
      </c>
    </row>
    <row r="150" spans="1:79" s="98" customFormat="1" ht="42.75" customHeight="1">
      <c r="A150" s="88">
        <v>1</v>
      </c>
      <c r="B150" s="89"/>
      <c r="C150" s="89"/>
      <c r="D150" s="113" t="s">
        <v>198</v>
      </c>
      <c r="E150" s="114"/>
      <c r="F150" s="114"/>
      <c r="G150" s="114"/>
      <c r="H150" s="114"/>
      <c r="I150" s="114"/>
      <c r="J150" s="114"/>
      <c r="K150" s="114"/>
      <c r="L150" s="114"/>
      <c r="M150" s="114"/>
      <c r="N150" s="114"/>
      <c r="O150" s="114"/>
      <c r="P150" s="115"/>
      <c r="Q150" s="36" t="s">
        <v>199</v>
      </c>
      <c r="R150" s="36"/>
      <c r="S150" s="36"/>
      <c r="T150" s="36"/>
      <c r="U150" s="36"/>
      <c r="V150" s="113" t="s">
        <v>200</v>
      </c>
      <c r="W150" s="114"/>
      <c r="X150" s="114"/>
      <c r="Y150" s="114"/>
      <c r="Z150" s="114"/>
      <c r="AA150" s="114"/>
      <c r="AB150" s="114"/>
      <c r="AC150" s="114"/>
      <c r="AD150" s="114"/>
      <c r="AE150" s="115"/>
      <c r="AF150" s="116">
        <v>1</v>
      </c>
      <c r="AG150" s="116"/>
      <c r="AH150" s="116"/>
      <c r="AI150" s="116"/>
      <c r="AJ150" s="116"/>
      <c r="AK150" s="116">
        <v>0</v>
      </c>
      <c r="AL150" s="116"/>
      <c r="AM150" s="116"/>
      <c r="AN150" s="116"/>
      <c r="AO150" s="116"/>
      <c r="AP150" s="116">
        <f>IF(ISNUMBER(AF150),AF150,0)+IF(ISNUMBER(AK150),AK150,0)</f>
        <v>1</v>
      </c>
      <c r="AQ150" s="116"/>
      <c r="AR150" s="116"/>
      <c r="AS150" s="116"/>
      <c r="AT150" s="116"/>
      <c r="AU150" s="116">
        <v>1</v>
      </c>
      <c r="AV150" s="116"/>
      <c r="AW150" s="116"/>
      <c r="AX150" s="116"/>
      <c r="AY150" s="116"/>
      <c r="AZ150" s="116">
        <v>0</v>
      </c>
      <c r="BA150" s="116"/>
      <c r="BB150" s="116"/>
      <c r="BC150" s="116"/>
      <c r="BD150" s="116"/>
      <c r="BE150" s="116">
        <f>IF(ISNUMBER(AU150),AU150,0)+IF(ISNUMBER(AZ150),AZ150,0)</f>
        <v>1</v>
      </c>
      <c r="BF150" s="116"/>
      <c r="BG150" s="116"/>
      <c r="BH150" s="116"/>
      <c r="BI150" s="116"/>
      <c r="BJ150" s="116">
        <v>1</v>
      </c>
      <c r="BK150" s="116"/>
      <c r="BL150" s="116"/>
      <c r="BM150" s="116"/>
      <c r="BN150" s="116"/>
      <c r="BO150" s="116">
        <v>0</v>
      </c>
      <c r="BP150" s="116"/>
      <c r="BQ150" s="116"/>
      <c r="BR150" s="116"/>
      <c r="BS150" s="116"/>
      <c r="BT150" s="116">
        <f>IF(ISNUMBER(BJ150),BJ150,0)+IF(ISNUMBER(BO150),BO150,0)</f>
        <v>1</v>
      </c>
      <c r="BU150" s="116"/>
      <c r="BV150" s="116"/>
      <c r="BW150" s="116"/>
      <c r="BX150" s="116"/>
    </row>
    <row r="151" spans="1:79" s="98" customFormat="1" ht="15" customHeight="1">
      <c r="A151" s="88">
        <v>2</v>
      </c>
      <c r="B151" s="89"/>
      <c r="C151" s="89"/>
      <c r="D151" s="113" t="s">
        <v>201</v>
      </c>
      <c r="E151" s="92"/>
      <c r="F151" s="92"/>
      <c r="G151" s="92"/>
      <c r="H151" s="92"/>
      <c r="I151" s="92"/>
      <c r="J151" s="92"/>
      <c r="K151" s="92"/>
      <c r="L151" s="92"/>
      <c r="M151" s="92"/>
      <c r="N151" s="92"/>
      <c r="O151" s="92"/>
      <c r="P151" s="93"/>
      <c r="Q151" s="36" t="s">
        <v>199</v>
      </c>
      <c r="R151" s="36"/>
      <c r="S151" s="36"/>
      <c r="T151" s="36"/>
      <c r="U151" s="36"/>
      <c r="V151" s="113" t="s">
        <v>202</v>
      </c>
      <c r="W151" s="92"/>
      <c r="X151" s="92"/>
      <c r="Y151" s="92"/>
      <c r="Z151" s="92"/>
      <c r="AA151" s="92"/>
      <c r="AB151" s="92"/>
      <c r="AC151" s="92"/>
      <c r="AD151" s="92"/>
      <c r="AE151" s="93"/>
      <c r="AF151" s="116">
        <v>3</v>
      </c>
      <c r="AG151" s="116"/>
      <c r="AH151" s="116"/>
      <c r="AI151" s="116"/>
      <c r="AJ151" s="116"/>
      <c r="AK151" s="116">
        <v>0</v>
      </c>
      <c r="AL151" s="116"/>
      <c r="AM151" s="116"/>
      <c r="AN151" s="116"/>
      <c r="AO151" s="116"/>
      <c r="AP151" s="116">
        <f>IF(ISNUMBER(AF151),AF151,0)+IF(ISNUMBER(AK151),AK151,0)</f>
        <v>3</v>
      </c>
      <c r="AQ151" s="116"/>
      <c r="AR151" s="116"/>
      <c r="AS151" s="116"/>
      <c r="AT151" s="116"/>
      <c r="AU151" s="116">
        <v>3</v>
      </c>
      <c r="AV151" s="116"/>
      <c r="AW151" s="116"/>
      <c r="AX151" s="116"/>
      <c r="AY151" s="116"/>
      <c r="AZ151" s="116">
        <v>0</v>
      </c>
      <c r="BA151" s="116"/>
      <c r="BB151" s="116"/>
      <c r="BC151" s="116"/>
      <c r="BD151" s="116"/>
      <c r="BE151" s="116">
        <f>IF(ISNUMBER(AU151),AU151,0)+IF(ISNUMBER(AZ151),AZ151,0)</f>
        <v>3</v>
      </c>
      <c r="BF151" s="116"/>
      <c r="BG151" s="116"/>
      <c r="BH151" s="116"/>
      <c r="BI151" s="116"/>
      <c r="BJ151" s="116">
        <v>3</v>
      </c>
      <c r="BK151" s="116"/>
      <c r="BL151" s="116"/>
      <c r="BM151" s="116"/>
      <c r="BN151" s="116"/>
      <c r="BO151" s="116">
        <v>0</v>
      </c>
      <c r="BP151" s="116"/>
      <c r="BQ151" s="116"/>
      <c r="BR151" s="116"/>
      <c r="BS151" s="116"/>
      <c r="BT151" s="116">
        <f>IF(ISNUMBER(BJ151),BJ151,0)+IF(ISNUMBER(BO151),BO151,0)</f>
        <v>3</v>
      </c>
      <c r="BU151" s="116"/>
      <c r="BV151" s="116"/>
      <c r="BW151" s="116"/>
      <c r="BX151" s="116"/>
    </row>
    <row r="152" spans="1:79" s="98" customFormat="1" ht="45" customHeight="1">
      <c r="A152" s="88"/>
      <c r="B152" s="89"/>
      <c r="C152" s="89"/>
      <c r="D152" s="113" t="s">
        <v>203</v>
      </c>
      <c r="E152" s="92"/>
      <c r="F152" s="92"/>
      <c r="G152" s="92"/>
      <c r="H152" s="92"/>
      <c r="I152" s="92"/>
      <c r="J152" s="92"/>
      <c r="K152" s="92"/>
      <c r="L152" s="92"/>
      <c r="M152" s="92"/>
      <c r="N152" s="92"/>
      <c r="O152" s="92"/>
      <c r="P152" s="93"/>
      <c r="Q152" s="36" t="s">
        <v>199</v>
      </c>
      <c r="R152" s="36"/>
      <c r="S152" s="36"/>
      <c r="T152" s="36"/>
      <c r="U152" s="36"/>
      <c r="V152" s="113" t="s">
        <v>202</v>
      </c>
      <c r="W152" s="92"/>
      <c r="X152" s="92"/>
      <c r="Y152" s="92"/>
      <c r="Z152" s="92"/>
      <c r="AA152" s="92"/>
      <c r="AB152" s="92"/>
      <c r="AC152" s="92"/>
      <c r="AD152" s="92"/>
      <c r="AE152" s="93"/>
      <c r="AF152" s="116">
        <v>0</v>
      </c>
      <c r="AG152" s="116"/>
      <c r="AH152" s="116"/>
      <c r="AI152" s="116"/>
      <c r="AJ152" s="116"/>
      <c r="AK152" s="116">
        <v>0</v>
      </c>
      <c r="AL152" s="116"/>
      <c r="AM152" s="116"/>
      <c r="AN152" s="116"/>
      <c r="AO152" s="116"/>
      <c r="AP152" s="116">
        <f>IF(ISNUMBER(AF152),AF152,0)+IF(ISNUMBER(AK152),AK152,0)</f>
        <v>0</v>
      </c>
      <c r="AQ152" s="116"/>
      <c r="AR152" s="116"/>
      <c r="AS152" s="116"/>
      <c r="AT152" s="116"/>
      <c r="AU152" s="116">
        <v>0</v>
      </c>
      <c r="AV152" s="116"/>
      <c r="AW152" s="116"/>
      <c r="AX152" s="116"/>
      <c r="AY152" s="116"/>
      <c r="AZ152" s="116">
        <v>0</v>
      </c>
      <c r="BA152" s="116"/>
      <c r="BB152" s="116"/>
      <c r="BC152" s="116"/>
      <c r="BD152" s="116"/>
      <c r="BE152" s="116">
        <f>IF(ISNUMBER(AU152),AU152,0)+IF(ISNUMBER(AZ152),AZ152,0)</f>
        <v>0</v>
      </c>
      <c r="BF152" s="116"/>
      <c r="BG152" s="116"/>
      <c r="BH152" s="116"/>
      <c r="BI152" s="116"/>
      <c r="BJ152" s="116">
        <v>0</v>
      </c>
      <c r="BK152" s="116"/>
      <c r="BL152" s="116"/>
      <c r="BM152" s="116"/>
      <c r="BN152" s="116"/>
      <c r="BO152" s="116">
        <v>0</v>
      </c>
      <c r="BP152" s="116"/>
      <c r="BQ152" s="116"/>
      <c r="BR152" s="116"/>
      <c r="BS152" s="116"/>
      <c r="BT152" s="116">
        <f>IF(ISNUMBER(BJ152),BJ152,0)+IF(ISNUMBER(BO152),BO152,0)</f>
        <v>0</v>
      </c>
      <c r="BU152" s="116"/>
      <c r="BV152" s="116"/>
      <c r="BW152" s="116"/>
      <c r="BX152" s="116"/>
    </row>
    <row r="153" spans="1:79" s="98" customFormat="1" ht="15" customHeight="1">
      <c r="A153" s="88">
        <v>3</v>
      </c>
      <c r="B153" s="89"/>
      <c r="C153" s="89"/>
      <c r="D153" s="113" t="s">
        <v>204</v>
      </c>
      <c r="E153" s="92"/>
      <c r="F153" s="92"/>
      <c r="G153" s="92"/>
      <c r="H153" s="92"/>
      <c r="I153" s="92"/>
      <c r="J153" s="92"/>
      <c r="K153" s="92"/>
      <c r="L153" s="92"/>
      <c r="M153" s="92"/>
      <c r="N153" s="92"/>
      <c r="O153" s="92"/>
      <c r="P153" s="93"/>
      <c r="Q153" s="36" t="s">
        <v>199</v>
      </c>
      <c r="R153" s="36"/>
      <c r="S153" s="36"/>
      <c r="T153" s="36"/>
      <c r="U153" s="36"/>
      <c r="V153" s="113" t="s">
        <v>205</v>
      </c>
      <c r="W153" s="92"/>
      <c r="X153" s="92"/>
      <c r="Y153" s="92"/>
      <c r="Z153" s="92"/>
      <c r="AA153" s="92"/>
      <c r="AB153" s="92"/>
      <c r="AC153" s="92"/>
      <c r="AD153" s="92"/>
      <c r="AE153" s="93"/>
      <c r="AF153" s="116">
        <v>66</v>
      </c>
      <c r="AG153" s="116"/>
      <c r="AH153" s="116"/>
      <c r="AI153" s="116"/>
      <c r="AJ153" s="116"/>
      <c r="AK153" s="116">
        <v>0.5</v>
      </c>
      <c r="AL153" s="116"/>
      <c r="AM153" s="116"/>
      <c r="AN153" s="116"/>
      <c r="AO153" s="116"/>
      <c r="AP153" s="116">
        <f>IF(ISNUMBER(AF153),AF153,0)+IF(ISNUMBER(AK153),AK153,0)</f>
        <v>66.5</v>
      </c>
      <c r="AQ153" s="116"/>
      <c r="AR153" s="116"/>
      <c r="AS153" s="116"/>
      <c r="AT153" s="116"/>
      <c r="AU153" s="116">
        <v>68.25</v>
      </c>
      <c r="AV153" s="116"/>
      <c r="AW153" s="116"/>
      <c r="AX153" s="116"/>
      <c r="AY153" s="116"/>
      <c r="AZ153" s="116">
        <v>0.5</v>
      </c>
      <c r="BA153" s="116"/>
      <c r="BB153" s="116"/>
      <c r="BC153" s="116"/>
      <c r="BD153" s="116"/>
      <c r="BE153" s="116">
        <f>IF(ISNUMBER(AU153),AU153,0)+IF(ISNUMBER(AZ153),AZ153,0)</f>
        <v>68.75</v>
      </c>
      <c r="BF153" s="116"/>
      <c r="BG153" s="116"/>
      <c r="BH153" s="116"/>
      <c r="BI153" s="116"/>
      <c r="BJ153" s="116">
        <v>68.25</v>
      </c>
      <c r="BK153" s="116"/>
      <c r="BL153" s="116"/>
      <c r="BM153" s="116"/>
      <c r="BN153" s="116"/>
      <c r="BO153" s="116">
        <v>0.5</v>
      </c>
      <c r="BP153" s="116"/>
      <c r="BQ153" s="116"/>
      <c r="BR153" s="116"/>
      <c r="BS153" s="116"/>
      <c r="BT153" s="116">
        <f>IF(ISNUMBER(BJ153),BJ153,0)+IF(ISNUMBER(BO153),BO153,0)</f>
        <v>68.75</v>
      </c>
      <c r="BU153" s="116"/>
      <c r="BV153" s="116"/>
      <c r="BW153" s="116"/>
      <c r="BX153" s="116"/>
    </row>
    <row r="154" spans="1:79" s="98" customFormat="1" ht="45" customHeight="1">
      <c r="A154" s="88"/>
      <c r="B154" s="89"/>
      <c r="C154" s="89"/>
      <c r="D154" s="113" t="s">
        <v>206</v>
      </c>
      <c r="E154" s="92"/>
      <c r="F154" s="92"/>
      <c r="G154" s="92"/>
      <c r="H154" s="92"/>
      <c r="I154" s="92"/>
      <c r="J154" s="92"/>
      <c r="K154" s="92"/>
      <c r="L154" s="92"/>
      <c r="M154" s="92"/>
      <c r="N154" s="92"/>
      <c r="O154" s="92"/>
      <c r="P154" s="93"/>
      <c r="Q154" s="36" t="s">
        <v>199</v>
      </c>
      <c r="R154" s="36"/>
      <c r="S154" s="36"/>
      <c r="T154" s="36"/>
      <c r="U154" s="36"/>
      <c r="V154" s="113" t="s">
        <v>205</v>
      </c>
      <c r="W154" s="92"/>
      <c r="X154" s="92"/>
      <c r="Y154" s="92"/>
      <c r="Z154" s="92"/>
      <c r="AA154" s="92"/>
      <c r="AB154" s="92"/>
      <c r="AC154" s="92"/>
      <c r="AD154" s="92"/>
      <c r="AE154" s="93"/>
      <c r="AF154" s="116">
        <v>66</v>
      </c>
      <c r="AG154" s="116"/>
      <c r="AH154" s="116"/>
      <c r="AI154" s="116"/>
      <c r="AJ154" s="116"/>
      <c r="AK154" s="116">
        <v>0.5</v>
      </c>
      <c r="AL154" s="116"/>
      <c r="AM154" s="116"/>
      <c r="AN154" s="116"/>
      <c r="AO154" s="116"/>
      <c r="AP154" s="116">
        <f>IF(ISNUMBER(AF154),AF154,0)+IF(ISNUMBER(AK154),AK154,0)</f>
        <v>66.5</v>
      </c>
      <c r="AQ154" s="116"/>
      <c r="AR154" s="116"/>
      <c r="AS154" s="116"/>
      <c r="AT154" s="116"/>
      <c r="AU154" s="116">
        <v>68.5</v>
      </c>
      <c r="AV154" s="116"/>
      <c r="AW154" s="116"/>
      <c r="AX154" s="116"/>
      <c r="AY154" s="116"/>
      <c r="AZ154" s="116">
        <v>0.5</v>
      </c>
      <c r="BA154" s="116"/>
      <c r="BB154" s="116"/>
      <c r="BC154" s="116"/>
      <c r="BD154" s="116"/>
      <c r="BE154" s="116">
        <f>IF(ISNUMBER(AU154),AU154,0)+IF(ISNUMBER(AZ154),AZ154,0)</f>
        <v>69</v>
      </c>
      <c r="BF154" s="116"/>
      <c r="BG154" s="116"/>
      <c r="BH154" s="116"/>
      <c r="BI154" s="116"/>
      <c r="BJ154" s="116">
        <v>68.25</v>
      </c>
      <c r="BK154" s="116"/>
      <c r="BL154" s="116"/>
      <c r="BM154" s="116"/>
      <c r="BN154" s="116"/>
      <c r="BO154" s="116">
        <v>0.5</v>
      </c>
      <c r="BP154" s="116"/>
      <c r="BQ154" s="116"/>
      <c r="BR154" s="116"/>
      <c r="BS154" s="116"/>
      <c r="BT154" s="116">
        <f>IF(ISNUMBER(BJ154),BJ154,0)+IF(ISNUMBER(BO154),BO154,0)</f>
        <v>68.75</v>
      </c>
      <c r="BU154" s="116"/>
      <c r="BV154" s="116"/>
      <c r="BW154" s="116"/>
      <c r="BX154" s="116"/>
    </row>
    <row r="155" spans="1:79" s="6" customFormat="1" ht="15" customHeight="1">
      <c r="A155" s="86">
        <v>0</v>
      </c>
      <c r="B155" s="84"/>
      <c r="C155" s="84"/>
      <c r="D155" s="112" t="s">
        <v>207</v>
      </c>
      <c r="E155" s="100"/>
      <c r="F155" s="100"/>
      <c r="G155" s="100"/>
      <c r="H155" s="100"/>
      <c r="I155" s="100"/>
      <c r="J155" s="100"/>
      <c r="K155" s="100"/>
      <c r="L155" s="100"/>
      <c r="M155" s="100"/>
      <c r="N155" s="100"/>
      <c r="O155" s="100"/>
      <c r="P155" s="101"/>
      <c r="Q155" s="110"/>
      <c r="R155" s="110"/>
      <c r="S155" s="110"/>
      <c r="T155" s="110"/>
      <c r="U155" s="110"/>
      <c r="V155" s="112"/>
      <c r="W155" s="100"/>
      <c r="X155" s="100"/>
      <c r="Y155" s="100"/>
      <c r="Z155" s="100"/>
      <c r="AA155" s="100"/>
      <c r="AB155" s="100"/>
      <c r="AC155" s="100"/>
      <c r="AD155" s="100"/>
      <c r="AE155" s="101"/>
      <c r="AF155" s="111"/>
      <c r="AG155" s="111"/>
      <c r="AH155" s="111"/>
      <c r="AI155" s="111"/>
      <c r="AJ155" s="111"/>
      <c r="AK155" s="111"/>
      <c r="AL155" s="111"/>
      <c r="AM155" s="111"/>
      <c r="AN155" s="111"/>
      <c r="AO155" s="111"/>
      <c r="AP155" s="111">
        <f>IF(ISNUMBER(AF155),AF155,0)+IF(ISNUMBER(AK155),AK155,0)</f>
        <v>0</v>
      </c>
      <c r="AQ155" s="111"/>
      <c r="AR155" s="111"/>
      <c r="AS155" s="111"/>
      <c r="AT155" s="111"/>
      <c r="AU155" s="111"/>
      <c r="AV155" s="111"/>
      <c r="AW155" s="111"/>
      <c r="AX155" s="111"/>
      <c r="AY155" s="111"/>
      <c r="AZ155" s="111"/>
      <c r="BA155" s="111"/>
      <c r="BB155" s="111"/>
      <c r="BC155" s="111"/>
      <c r="BD155" s="111"/>
      <c r="BE155" s="111">
        <f>IF(ISNUMBER(AU155),AU155,0)+IF(ISNUMBER(AZ155),AZ155,0)</f>
        <v>0</v>
      </c>
      <c r="BF155" s="111"/>
      <c r="BG155" s="111"/>
      <c r="BH155" s="111"/>
      <c r="BI155" s="111"/>
      <c r="BJ155" s="111"/>
      <c r="BK155" s="111"/>
      <c r="BL155" s="111"/>
      <c r="BM155" s="111"/>
      <c r="BN155" s="111"/>
      <c r="BO155" s="111"/>
      <c r="BP155" s="111"/>
      <c r="BQ155" s="111"/>
      <c r="BR155" s="111"/>
      <c r="BS155" s="111"/>
      <c r="BT155" s="111">
        <f>IF(ISNUMBER(BJ155),BJ155,0)+IF(ISNUMBER(BO155),BO155,0)</f>
        <v>0</v>
      </c>
      <c r="BU155" s="111"/>
      <c r="BV155" s="111"/>
      <c r="BW155" s="111"/>
      <c r="BX155" s="111"/>
    </row>
    <row r="156" spans="1:79" s="98" customFormat="1" ht="42.75" customHeight="1">
      <c r="A156" s="88">
        <v>1</v>
      </c>
      <c r="B156" s="89"/>
      <c r="C156" s="89"/>
      <c r="D156" s="113" t="s">
        <v>208</v>
      </c>
      <c r="E156" s="92"/>
      <c r="F156" s="92"/>
      <c r="G156" s="92"/>
      <c r="H156" s="92"/>
      <c r="I156" s="92"/>
      <c r="J156" s="92"/>
      <c r="K156" s="92"/>
      <c r="L156" s="92"/>
      <c r="M156" s="92"/>
      <c r="N156" s="92"/>
      <c r="O156" s="92"/>
      <c r="P156" s="93"/>
      <c r="Q156" s="36" t="s">
        <v>209</v>
      </c>
      <c r="R156" s="36"/>
      <c r="S156" s="36"/>
      <c r="T156" s="36"/>
      <c r="U156" s="36"/>
      <c r="V156" s="113" t="s">
        <v>210</v>
      </c>
      <c r="W156" s="92"/>
      <c r="X156" s="92"/>
      <c r="Y156" s="92"/>
      <c r="Z156" s="92"/>
      <c r="AA156" s="92"/>
      <c r="AB156" s="92"/>
      <c r="AC156" s="92"/>
      <c r="AD156" s="92"/>
      <c r="AE156" s="93"/>
      <c r="AF156" s="116">
        <v>1216</v>
      </c>
      <c r="AG156" s="116"/>
      <c r="AH156" s="116"/>
      <c r="AI156" s="116"/>
      <c r="AJ156" s="116"/>
      <c r="AK156" s="116">
        <v>23</v>
      </c>
      <c r="AL156" s="116"/>
      <c r="AM156" s="116"/>
      <c r="AN156" s="116"/>
      <c r="AO156" s="116"/>
      <c r="AP156" s="116">
        <f>IF(ISNUMBER(AF156),AF156,0)+IF(ISNUMBER(AK156),AK156,0)</f>
        <v>1239</v>
      </c>
      <c r="AQ156" s="116"/>
      <c r="AR156" s="116"/>
      <c r="AS156" s="116"/>
      <c r="AT156" s="116"/>
      <c r="AU156" s="116">
        <v>1216</v>
      </c>
      <c r="AV156" s="116"/>
      <c r="AW156" s="116"/>
      <c r="AX156" s="116"/>
      <c r="AY156" s="116"/>
      <c r="AZ156" s="116">
        <v>25</v>
      </c>
      <c r="BA156" s="116"/>
      <c r="BB156" s="116"/>
      <c r="BC156" s="116"/>
      <c r="BD156" s="116"/>
      <c r="BE156" s="116">
        <f>IF(ISNUMBER(AU156),AU156,0)+IF(ISNUMBER(AZ156),AZ156,0)</f>
        <v>1241</v>
      </c>
      <c r="BF156" s="116"/>
      <c r="BG156" s="116"/>
      <c r="BH156" s="116"/>
      <c r="BI156" s="116"/>
      <c r="BJ156" s="116">
        <v>1216</v>
      </c>
      <c r="BK156" s="116"/>
      <c r="BL156" s="116"/>
      <c r="BM156" s="116"/>
      <c r="BN156" s="116"/>
      <c r="BO156" s="116">
        <v>25</v>
      </c>
      <c r="BP156" s="116"/>
      <c r="BQ156" s="116"/>
      <c r="BR156" s="116"/>
      <c r="BS156" s="116"/>
      <c r="BT156" s="116">
        <f>IF(ISNUMBER(BJ156),BJ156,0)+IF(ISNUMBER(BO156),BO156,0)</f>
        <v>1241</v>
      </c>
      <c r="BU156" s="116"/>
      <c r="BV156" s="116"/>
      <c r="BW156" s="116"/>
      <c r="BX156" s="116"/>
    </row>
    <row r="157" spans="1:79" s="98" customFormat="1" ht="45" customHeight="1">
      <c r="A157" s="88"/>
      <c r="B157" s="89"/>
      <c r="C157" s="89"/>
      <c r="D157" s="113" t="s">
        <v>211</v>
      </c>
      <c r="E157" s="92"/>
      <c r="F157" s="92"/>
      <c r="G157" s="92"/>
      <c r="H157" s="92"/>
      <c r="I157" s="92"/>
      <c r="J157" s="92"/>
      <c r="K157" s="92"/>
      <c r="L157" s="92"/>
      <c r="M157" s="92"/>
      <c r="N157" s="92"/>
      <c r="O157" s="92"/>
      <c r="P157" s="93"/>
      <c r="Q157" s="36" t="s">
        <v>209</v>
      </c>
      <c r="R157" s="36"/>
      <c r="S157" s="36"/>
      <c r="T157" s="36"/>
      <c r="U157" s="36"/>
      <c r="V157" s="113" t="s">
        <v>210</v>
      </c>
      <c r="W157" s="92"/>
      <c r="X157" s="92"/>
      <c r="Y157" s="92"/>
      <c r="Z157" s="92"/>
      <c r="AA157" s="92"/>
      <c r="AB157" s="92"/>
      <c r="AC157" s="92"/>
      <c r="AD157" s="92"/>
      <c r="AE157" s="93"/>
      <c r="AF157" s="116">
        <v>12</v>
      </c>
      <c r="AG157" s="116"/>
      <c r="AH157" s="116"/>
      <c r="AI157" s="116"/>
      <c r="AJ157" s="116"/>
      <c r="AK157" s="116">
        <v>0</v>
      </c>
      <c r="AL157" s="116"/>
      <c r="AM157" s="116"/>
      <c r="AN157" s="116"/>
      <c r="AO157" s="116"/>
      <c r="AP157" s="116">
        <f>IF(ISNUMBER(AF157),AF157,0)+IF(ISNUMBER(AK157),AK157,0)</f>
        <v>12</v>
      </c>
      <c r="AQ157" s="116"/>
      <c r="AR157" s="116"/>
      <c r="AS157" s="116"/>
      <c r="AT157" s="116"/>
      <c r="AU157" s="116">
        <v>20</v>
      </c>
      <c r="AV157" s="116"/>
      <c r="AW157" s="116"/>
      <c r="AX157" s="116"/>
      <c r="AY157" s="116"/>
      <c r="AZ157" s="116">
        <v>0</v>
      </c>
      <c r="BA157" s="116"/>
      <c r="BB157" s="116"/>
      <c r="BC157" s="116"/>
      <c r="BD157" s="116"/>
      <c r="BE157" s="116">
        <f>IF(ISNUMBER(AU157),AU157,0)+IF(ISNUMBER(AZ157),AZ157,0)</f>
        <v>20</v>
      </c>
      <c r="BF157" s="116"/>
      <c r="BG157" s="116"/>
      <c r="BH157" s="116"/>
      <c r="BI157" s="116"/>
      <c r="BJ157" s="116">
        <v>20</v>
      </c>
      <c r="BK157" s="116"/>
      <c r="BL157" s="116"/>
      <c r="BM157" s="116"/>
      <c r="BN157" s="116"/>
      <c r="BO157" s="116">
        <v>0</v>
      </c>
      <c r="BP157" s="116"/>
      <c r="BQ157" s="116"/>
      <c r="BR157" s="116"/>
      <c r="BS157" s="116"/>
      <c r="BT157" s="116">
        <f>IF(ISNUMBER(BJ157),BJ157,0)+IF(ISNUMBER(BO157),BO157,0)</f>
        <v>20</v>
      </c>
      <c r="BU157" s="116"/>
      <c r="BV157" s="116"/>
      <c r="BW157" s="116"/>
      <c r="BX157" s="116"/>
    </row>
    <row r="158" spans="1:79" s="98" customFormat="1" ht="45" customHeight="1">
      <c r="A158" s="88">
        <v>2</v>
      </c>
      <c r="B158" s="89"/>
      <c r="C158" s="89"/>
      <c r="D158" s="113" t="s">
        <v>212</v>
      </c>
      <c r="E158" s="92"/>
      <c r="F158" s="92"/>
      <c r="G158" s="92"/>
      <c r="H158" s="92"/>
      <c r="I158" s="92"/>
      <c r="J158" s="92"/>
      <c r="K158" s="92"/>
      <c r="L158" s="92"/>
      <c r="M158" s="92"/>
      <c r="N158" s="92"/>
      <c r="O158" s="92"/>
      <c r="P158" s="93"/>
      <c r="Q158" s="36" t="s">
        <v>209</v>
      </c>
      <c r="R158" s="36"/>
      <c r="S158" s="36"/>
      <c r="T158" s="36"/>
      <c r="U158" s="36"/>
      <c r="V158" s="113" t="s">
        <v>210</v>
      </c>
      <c r="W158" s="92"/>
      <c r="X158" s="92"/>
      <c r="Y158" s="92"/>
      <c r="Z158" s="92"/>
      <c r="AA158" s="92"/>
      <c r="AB158" s="92"/>
      <c r="AC158" s="92"/>
      <c r="AD158" s="92"/>
      <c r="AE158" s="93"/>
      <c r="AF158" s="116">
        <v>1216</v>
      </c>
      <c r="AG158" s="116"/>
      <c r="AH158" s="116"/>
      <c r="AI158" s="116"/>
      <c r="AJ158" s="116"/>
      <c r="AK158" s="116">
        <v>23</v>
      </c>
      <c r="AL158" s="116"/>
      <c r="AM158" s="116"/>
      <c r="AN158" s="116"/>
      <c r="AO158" s="116"/>
      <c r="AP158" s="116">
        <f>IF(ISNUMBER(AF158),AF158,0)+IF(ISNUMBER(AK158),AK158,0)</f>
        <v>1239</v>
      </c>
      <c r="AQ158" s="116"/>
      <c r="AR158" s="116"/>
      <c r="AS158" s="116"/>
      <c r="AT158" s="116"/>
      <c r="AU158" s="116">
        <v>1216</v>
      </c>
      <c r="AV158" s="116"/>
      <c r="AW158" s="116"/>
      <c r="AX158" s="116"/>
      <c r="AY158" s="116"/>
      <c r="AZ158" s="116">
        <v>25</v>
      </c>
      <c r="BA158" s="116"/>
      <c r="BB158" s="116"/>
      <c r="BC158" s="116"/>
      <c r="BD158" s="116"/>
      <c r="BE158" s="116">
        <f>IF(ISNUMBER(AU158),AU158,0)+IF(ISNUMBER(AZ158),AZ158,0)</f>
        <v>1241</v>
      </c>
      <c r="BF158" s="116"/>
      <c r="BG158" s="116"/>
      <c r="BH158" s="116"/>
      <c r="BI158" s="116"/>
      <c r="BJ158" s="116">
        <v>1216</v>
      </c>
      <c r="BK158" s="116"/>
      <c r="BL158" s="116"/>
      <c r="BM158" s="116"/>
      <c r="BN158" s="116"/>
      <c r="BO158" s="116">
        <v>25</v>
      </c>
      <c r="BP158" s="116"/>
      <c r="BQ158" s="116"/>
      <c r="BR158" s="116"/>
      <c r="BS158" s="116"/>
      <c r="BT158" s="116">
        <f>IF(ISNUMBER(BJ158),BJ158,0)+IF(ISNUMBER(BO158),BO158,0)</f>
        <v>1241</v>
      </c>
      <c r="BU158" s="116"/>
      <c r="BV158" s="116"/>
      <c r="BW158" s="116"/>
      <c r="BX158" s="116"/>
    </row>
    <row r="159" spans="1:79" s="98" customFormat="1" ht="45" customHeight="1">
      <c r="A159" s="88">
        <v>3</v>
      </c>
      <c r="B159" s="89"/>
      <c r="C159" s="89"/>
      <c r="D159" s="113" t="s">
        <v>213</v>
      </c>
      <c r="E159" s="92"/>
      <c r="F159" s="92"/>
      <c r="G159" s="92"/>
      <c r="H159" s="92"/>
      <c r="I159" s="92"/>
      <c r="J159" s="92"/>
      <c r="K159" s="92"/>
      <c r="L159" s="92"/>
      <c r="M159" s="92"/>
      <c r="N159" s="92"/>
      <c r="O159" s="92"/>
      <c r="P159" s="93"/>
      <c r="Q159" s="36" t="s">
        <v>199</v>
      </c>
      <c r="R159" s="36"/>
      <c r="S159" s="36"/>
      <c r="T159" s="36"/>
      <c r="U159" s="36"/>
      <c r="V159" s="113" t="s">
        <v>210</v>
      </c>
      <c r="W159" s="92"/>
      <c r="X159" s="92"/>
      <c r="Y159" s="92"/>
      <c r="Z159" s="92"/>
      <c r="AA159" s="92"/>
      <c r="AB159" s="92"/>
      <c r="AC159" s="92"/>
      <c r="AD159" s="92"/>
      <c r="AE159" s="93"/>
      <c r="AF159" s="116">
        <v>25</v>
      </c>
      <c r="AG159" s="116"/>
      <c r="AH159" s="116"/>
      <c r="AI159" s="116"/>
      <c r="AJ159" s="116"/>
      <c r="AK159" s="116">
        <v>0</v>
      </c>
      <c r="AL159" s="116"/>
      <c r="AM159" s="116"/>
      <c r="AN159" s="116"/>
      <c r="AO159" s="116"/>
      <c r="AP159" s="116">
        <f>IF(ISNUMBER(AF159),AF159,0)+IF(ISNUMBER(AK159),AK159,0)</f>
        <v>25</v>
      </c>
      <c r="AQ159" s="116"/>
      <c r="AR159" s="116"/>
      <c r="AS159" s="116"/>
      <c r="AT159" s="116"/>
      <c r="AU159" s="116">
        <v>25</v>
      </c>
      <c r="AV159" s="116"/>
      <c r="AW159" s="116"/>
      <c r="AX159" s="116"/>
      <c r="AY159" s="116"/>
      <c r="AZ159" s="116">
        <v>25</v>
      </c>
      <c r="BA159" s="116"/>
      <c r="BB159" s="116"/>
      <c r="BC159" s="116"/>
      <c r="BD159" s="116"/>
      <c r="BE159" s="116">
        <f>IF(ISNUMBER(AU159),AU159,0)+IF(ISNUMBER(AZ159),AZ159,0)</f>
        <v>50</v>
      </c>
      <c r="BF159" s="116"/>
      <c r="BG159" s="116"/>
      <c r="BH159" s="116"/>
      <c r="BI159" s="116"/>
      <c r="BJ159" s="116">
        <v>25</v>
      </c>
      <c r="BK159" s="116"/>
      <c r="BL159" s="116"/>
      <c r="BM159" s="116"/>
      <c r="BN159" s="116"/>
      <c r="BO159" s="116">
        <v>0</v>
      </c>
      <c r="BP159" s="116"/>
      <c r="BQ159" s="116"/>
      <c r="BR159" s="116"/>
      <c r="BS159" s="116"/>
      <c r="BT159" s="116">
        <f>IF(ISNUMBER(BJ159),BJ159,0)+IF(ISNUMBER(BO159),BO159,0)</f>
        <v>25</v>
      </c>
      <c r="BU159" s="116"/>
      <c r="BV159" s="116"/>
      <c r="BW159" s="116"/>
      <c r="BX159" s="116"/>
    </row>
    <row r="160" spans="1:79" s="6" customFormat="1" ht="15" customHeight="1">
      <c r="A160" s="86">
        <v>0</v>
      </c>
      <c r="B160" s="84"/>
      <c r="C160" s="84"/>
      <c r="D160" s="112" t="s">
        <v>214</v>
      </c>
      <c r="E160" s="100"/>
      <c r="F160" s="100"/>
      <c r="G160" s="100"/>
      <c r="H160" s="100"/>
      <c r="I160" s="100"/>
      <c r="J160" s="100"/>
      <c r="K160" s="100"/>
      <c r="L160" s="100"/>
      <c r="M160" s="100"/>
      <c r="N160" s="100"/>
      <c r="O160" s="100"/>
      <c r="P160" s="101"/>
      <c r="Q160" s="110"/>
      <c r="R160" s="110"/>
      <c r="S160" s="110"/>
      <c r="T160" s="110"/>
      <c r="U160" s="110"/>
      <c r="V160" s="112"/>
      <c r="W160" s="100"/>
      <c r="X160" s="100"/>
      <c r="Y160" s="100"/>
      <c r="Z160" s="100"/>
      <c r="AA160" s="100"/>
      <c r="AB160" s="100"/>
      <c r="AC160" s="100"/>
      <c r="AD160" s="100"/>
      <c r="AE160" s="101"/>
      <c r="AF160" s="111"/>
      <c r="AG160" s="111"/>
      <c r="AH160" s="111"/>
      <c r="AI160" s="111"/>
      <c r="AJ160" s="111"/>
      <c r="AK160" s="111"/>
      <c r="AL160" s="111"/>
      <c r="AM160" s="111"/>
      <c r="AN160" s="111"/>
      <c r="AO160" s="111"/>
      <c r="AP160" s="111">
        <f>IF(ISNUMBER(AF160),AF160,0)+IF(ISNUMBER(AK160),AK160,0)</f>
        <v>0</v>
      </c>
      <c r="AQ160" s="111"/>
      <c r="AR160" s="111"/>
      <c r="AS160" s="111"/>
      <c r="AT160" s="111"/>
      <c r="AU160" s="111"/>
      <c r="AV160" s="111"/>
      <c r="AW160" s="111"/>
      <c r="AX160" s="111"/>
      <c r="AY160" s="111"/>
      <c r="AZ160" s="111"/>
      <c r="BA160" s="111"/>
      <c r="BB160" s="111"/>
      <c r="BC160" s="111"/>
      <c r="BD160" s="111"/>
      <c r="BE160" s="111">
        <f>IF(ISNUMBER(AU160),AU160,0)+IF(ISNUMBER(AZ160),AZ160,0)</f>
        <v>0</v>
      </c>
      <c r="BF160" s="111"/>
      <c r="BG160" s="111"/>
      <c r="BH160" s="111"/>
      <c r="BI160" s="111"/>
      <c r="BJ160" s="111"/>
      <c r="BK160" s="111"/>
      <c r="BL160" s="111"/>
      <c r="BM160" s="111"/>
      <c r="BN160" s="111"/>
      <c r="BO160" s="111"/>
      <c r="BP160" s="111"/>
      <c r="BQ160" s="111"/>
      <c r="BR160" s="111"/>
      <c r="BS160" s="111"/>
      <c r="BT160" s="111">
        <f>IF(ISNUMBER(BJ160),BJ160,0)+IF(ISNUMBER(BO160),BO160,0)</f>
        <v>0</v>
      </c>
      <c r="BU160" s="111"/>
      <c r="BV160" s="111"/>
      <c r="BW160" s="111"/>
      <c r="BX160" s="111"/>
    </row>
    <row r="161" spans="1:79" s="98" customFormat="1" ht="71.25" customHeight="1">
      <c r="A161" s="88">
        <v>1</v>
      </c>
      <c r="B161" s="89"/>
      <c r="C161" s="89"/>
      <c r="D161" s="113" t="s">
        <v>215</v>
      </c>
      <c r="E161" s="92"/>
      <c r="F161" s="92"/>
      <c r="G161" s="92"/>
      <c r="H161" s="92"/>
      <c r="I161" s="92"/>
      <c r="J161" s="92"/>
      <c r="K161" s="92"/>
      <c r="L161" s="92"/>
      <c r="M161" s="92"/>
      <c r="N161" s="92"/>
      <c r="O161" s="92"/>
      <c r="P161" s="93"/>
      <c r="Q161" s="36" t="s">
        <v>209</v>
      </c>
      <c r="R161" s="36"/>
      <c r="S161" s="36"/>
      <c r="T161" s="36"/>
      <c r="U161" s="36"/>
      <c r="V161" s="113" t="s">
        <v>216</v>
      </c>
      <c r="W161" s="92"/>
      <c r="X161" s="92"/>
      <c r="Y161" s="92"/>
      <c r="Z161" s="92"/>
      <c r="AA161" s="92"/>
      <c r="AB161" s="92"/>
      <c r="AC161" s="92"/>
      <c r="AD161" s="92"/>
      <c r="AE161" s="93"/>
      <c r="AF161" s="116">
        <v>18</v>
      </c>
      <c r="AG161" s="116"/>
      <c r="AH161" s="116"/>
      <c r="AI161" s="116"/>
      <c r="AJ161" s="116"/>
      <c r="AK161" s="116">
        <v>46</v>
      </c>
      <c r="AL161" s="116"/>
      <c r="AM161" s="116"/>
      <c r="AN161" s="116"/>
      <c r="AO161" s="116"/>
      <c r="AP161" s="116">
        <f>IF(ISNUMBER(AF161),AF161,0)+IF(ISNUMBER(AK161),AK161,0)</f>
        <v>64</v>
      </c>
      <c r="AQ161" s="116"/>
      <c r="AR161" s="116"/>
      <c r="AS161" s="116"/>
      <c r="AT161" s="116"/>
      <c r="AU161" s="116">
        <v>18</v>
      </c>
      <c r="AV161" s="116"/>
      <c r="AW161" s="116"/>
      <c r="AX161" s="116"/>
      <c r="AY161" s="116"/>
      <c r="AZ161" s="116">
        <v>50</v>
      </c>
      <c r="BA161" s="116"/>
      <c r="BB161" s="116"/>
      <c r="BC161" s="116"/>
      <c r="BD161" s="116"/>
      <c r="BE161" s="116">
        <f>IF(ISNUMBER(AU161),AU161,0)+IF(ISNUMBER(AZ161),AZ161,0)</f>
        <v>68</v>
      </c>
      <c r="BF161" s="116"/>
      <c r="BG161" s="116"/>
      <c r="BH161" s="116"/>
      <c r="BI161" s="116"/>
      <c r="BJ161" s="116">
        <v>18</v>
      </c>
      <c r="BK161" s="116"/>
      <c r="BL161" s="116"/>
      <c r="BM161" s="116"/>
      <c r="BN161" s="116"/>
      <c r="BO161" s="116">
        <v>50</v>
      </c>
      <c r="BP161" s="116"/>
      <c r="BQ161" s="116"/>
      <c r="BR161" s="116"/>
      <c r="BS161" s="116"/>
      <c r="BT161" s="116">
        <f>IF(ISNUMBER(BJ161),BJ161,0)+IF(ISNUMBER(BO161),BO161,0)</f>
        <v>68</v>
      </c>
      <c r="BU161" s="116"/>
      <c r="BV161" s="116"/>
      <c r="BW161" s="116"/>
      <c r="BX161" s="116"/>
    </row>
    <row r="162" spans="1:79" s="98" customFormat="1" ht="90" customHeight="1">
      <c r="A162" s="88">
        <v>2</v>
      </c>
      <c r="B162" s="89"/>
      <c r="C162" s="89"/>
      <c r="D162" s="113" t="s">
        <v>217</v>
      </c>
      <c r="E162" s="92"/>
      <c r="F162" s="92"/>
      <c r="G162" s="92"/>
      <c r="H162" s="92"/>
      <c r="I162" s="92"/>
      <c r="J162" s="92"/>
      <c r="K162" s="92"/>
      <c r="L162" s="92"/>
      <c r="M162" s="92"/>
      <c r="N162" s="92"/>
      <c r="O162" s="92"/>
      <c r="P162" s="93"/>
      <c r="Q162" s="36" t="s">
        <v>218</v>
      </c>
      <c r="R162" s="36"/>
      <c r="S162" s="36"/>
      <c r="T162" s="36"/>
      <c r="U162" s="36"/>
      <c r="V162" s="113" t="s">
        <v>219</v>
      </c>
      <c r="W162" s="92"/>
      <c r="X162" s="92"/>
      <c r="Y162" s="92"/>
      <c r="Z162" s="92"/>
      <c r="AA162" s="92"/>
      <c r="AB162" s="92"/>
      <c r="AC162" s="92"/>
      <c r="AD162" s="92"/>
      <c r="AE162" s="93"/>
      <c r="AF162" s="116">
        <v>4052</v>
      </c>
      <c r="AG162" s="116"/>
      <c r="AH162" s="116"/>
      <c r="AI162" s="116"/>
      <c r="AJ162" s="116"/>
      <c r="AK162" s="116">
        <v>4747</v>
      </c>
      <c r="AL162" s="116"/>
      <c r="AM162" s="116"/>
      <c r="AN162" s="116"/>
      <c r="AO162" s="116"/>
      <c r="AP162" s="116">
        <f>IF(ISNUMBER(AF162),AF162,0)+IF(ISNUMBER(AK162),AK162,0)</f>
        <v>8799</v>
      </c>
      <c r="AQ162" s="116"/>
      <c r="AR162" s="116"/>
      <c r="AS162" s="116"/>
      <c r="AT162" s="116"/>
      <c r="AU162" s="116">
        <v>4936</v>
      </c>
      <c r="AV162" s="116"/>
      <c r="AW162" s="116"/>
      <c r="AX162" s="116"/>
      <c r="AY162" s="116"/>
      <c r="AZ162" s="116">
        <v>3832</v>
      </c>
      <c r="BA162" s="116"/>
      <c r="BB162" s="116"/>
      <c r="BC162" s="116"/>
      <c r="BD162" s="116"/>
      <c r="BE162" s="116">
        <f>IF(ISNUMBER(AU162),AU162,0)+IF(ISNUMBER(AZ162),AZ162,0)</f>
        <v>8768</v>
      </c>
      <c r="BF162" s="116"/>
      <c r="BG162" s="116"/>
      <c r="BH162" s="116"/>
      <c r="BI162" s="116"/>
      <c r="BJ162" s="116">
        <v>5562</v>
      </c>
      <c r="BK162" s="116"/>
      <c r="BL162" s="116"/>
      <c r="BM162" s="116"/>
      <c r="BN162" s="116"/>
      <c r="BO162" s="116">
        <v>864</v>
      </c>
      <c r="BP162" s="116"/>
      <c r="BQ162" s="116"/>
      <c r="BR162" s="116"/>
      <c r="BS162" s="116"/>
      <c r="BT162" s="116">
        <f>IF(ISNUMBER(BJ162),BJ162,0)+IF(ISNUMBER(BO162),BO162,0)</f>
        <v>6426</v>
      </c>
      <c r="BU162" s="116"/>
      <c r="BV162" s="116"/>
      <c r="BW162" s="116"/>
      <c r="BX162" s="116"/>
    </row>
    <row r="163" spans="1:79" s="6" customFormat="1" ht="15" customHeight="1">
      <c r="A163" s="86">
        <v>0</v>
      </c>
      <c r="B163" s="84"/>
      <c r="C163" s="84"/>
      <c r="D163" s="112" t="s">
        <v>220</v>
      </c>
      <c r="E163" s="100"/>
      <c r="F163" s="100"/>
      <c r="G163" s="100"/>
      <c r="H163" s="100"/>
      <c r="I163" s="100"/>
      <c r="J163" s="100"/>
      <c r="K163" s="100"/>
      <c r="L163" s="100"/>
      <c r="M163" s="100"/>
      <c r="N163" s="100"/>
      <c r="O163" s="100"/>
      <c r="P163" s="101"/>
      <c r="Q163" s="110"/>
      <c r="R163" s="110"/>
      <c r="S163" s="110"/>
      <c r="T163" s="110"/>
      <c r="U163" s="110"/>
      <c r="V163" s="112"/>
      <c r="W163" s="100"/>
      <c r="X163" s="100"/>
      <c r="Y163" s="100"/>
      <c r="Z163" s="100"/>
      <c r="AA163" s="100"/>
      <c r="AB163" s="100"/>
      <c r="AC163" s="100"/>
      <c r="AD163" s="100"/>
      <c r="AE163" s="101"/>
      <c r="AF163" s="111"/>
      <c r="AG163" s="111"/>
      <c r="AH163" s="111"/>
      <c r="AI163" s="111"/>
      <c r="AJ163" s="111"/>
      <c r="AK163" s="111"/>
      <c r="AL163" s="111"/>
      <c r="AM163" s="111"/>
      <c r="AN163" s="111"/>
      <c r="AO163" s="111"/>
      <c r="AP163" s="111">
        <f>IF(ISNUMBER(AF163),AF163,0)+IF(ISNUMBER(AK163),AK163,0)</f>
        <v>0</v>
      </c>
      <c r="AQ163" s="111"/>
      <c r="AR163" s="111"/>
      <c r="AS163" s="111"/>
      <c r="AT163" s="111"/>
      <c r="AU163" s="111"/>
      <c r="AV163" s="111"/>
      <c r="AW163" s="111"/>
      <c r="AX163" s="111"/>
      <c r="AY163" s="111"/>
      <c r="AZ163" s="111"/>
      <c r="BA163" s="111"/>
      <c r="BB163" s="111"/>
      <c r="BC163" s="111"/>
      <c r="BD163" s="111"/>
      <c r="BE163" s="111">
        <f>IF(ISNUMBER(AU163),AU163,0)+IF(ISNUMBER(AZ163),AZ163,0)</f>
        <v>0</v>
      </c>
      <c r="BF163" s="111"/>
      <c r="BG163" s="111"/>
      <c r="BH163" s="111"/>
      <c r="BI163" s="111"/>
      <c r="BJ163" s="111"/>
      <c r="BK163" s="111"/>
      <c r="BL163" s="111"/>
      <c r="BM163" s="111"/>
      <c r="BN163" s="111"/>
      <c r="BO163" s="111"/>
      <c r="BP163" s="111"/>
      <c r="BQ163" s="111"/>
      <c r="BR163" s="111"/>
      <c r="BS163" s="111"/>
      <c r="BT163" s="111">
        <f>IF(ISNUMBER(BJ163),BJ163,0)+IF(ISNUMBER(BO163),BO163,0)</f>
        <v>0</v>
      </c>
      <c r="BU163" s="111"/>
      <c r="BV163" s="111"/>
      <c r="BW163" s="111"/>
      <c r="BX163" s="111"/>
    </row>
    <row r="164" spans="1:79" s="98" customFormat="1" ht="99.75" customHeight="1">
      <c r="A164" s="88">
        <v>1</v>
      </c>
      <c r="B164" s="89"/>
      <c r="C164" s="89"/>
      <c r="D164" s="113" t="s">
        <v>221</v>
      </c>
      <c r="E164" s="92"/>
      <c r="F164" s="92"/>
      <c r="G164" s="92"/>
      <c r="H164" s="92"/>
      <c r="I164" s="92"/>
      <c r="J164" s="92"/>
      <c r="K164" s="92"/>
      <c r="L164" s="92"/>
      <c r="M164" s="92"/>
      <c r="N164" s="92"/>
      <c r="O164" s="92"/>
      <c r="P164" s="93"/>
      <c r="Q164" s="36" t="s">
        <v>222</v>
      </c>
      <c r="R164" s="36"/>
      <c r="S164" s="36"/>
      <c r="T164" s="36"/>
      <c r="U164" s="36"/>
      <c r="V164" s="113" t="s">
        <v>223</v>
      </c>
      <c r="W164" s="92"/>
      <c r="X164" s="92"/>
      <c r="Y164" s="92"/>
      <c r="Z164" s="92"/>
      <c r="AA164" s="92"/>
      <c r="AB164" s="92"/>
      <c r="AC164" s="92"/>
      <c r="AD164" s="92"/>
      <c r="AE164" s="93"/>
      <c r="AF164" s="116">
        <v>100</v>
      </c>
      <c r="AG164" s="116"/>
      <c r="AH164" s="116"/>
      <c r="AI164" s="116"/>
      <c r="AJ164" s="116"/>
      <c r="AK164" s="116">
        <v>100</v>
      </c>
      <c r="AL164" s="116"/>
      <c r="AM164" s="116"/>
      <c r="AN164" s="116"/>
      <c r="AO164" s="116"/>
      <c r="AP164" s="116">
        <f>IF(ISNUMBER(AF164),AF164,0)+IF(ISNUMBER(AK164),AK164,0)</f>
        <v>200</v>
      </c>
      <c r="AQ164" s="116"/>
      <c r="AR164" s="116"/>
      <c r="AS164" s="116"/>
      <c r="AT164" s="116"/>
      <c r="AU164" s="116">
        <v>100</v>
      </c>
      <c r="AV164" s="116"/>
      <c r="AW164" s="116"/>
      <c r="AX164" s="116"/>
      <c r="AY164" s="116"/>
      <c r="AZ164" s="116">
        <v>100</v>
      </c>
      <c r="BA164" s="116"/>
      <c r="BB164" s="116"/>
      <c r="BC164" s="116"/>
      <c r="BD164" s="116"/>
      <c r="BE164" s="116">
        <f>IF(ISNUMBER(AU164),AU164,0)+IF(ISNUMBER(AZ164),AZ164,0)</f>
        <v>200</v>
      </c>
      <c r="BF164" s="116"/>
      <c r="BG164" s="116"/>
      <c r="BH164" s="116"/>
      <c r="BI164" s="116"/>
      <c r="BJ164" s="116">
        <v>100</v>
      </c>
      <c r="BK164" s="116"/>
      <c r="BL164" s="116"/>
      <c r="BM164" s="116"/>
      <c r="BN164" s="116"/>
      <c r="BO164" s="116">
        <v>100</v>
      </c>
      <c r="BP164" s="116"/>
      <c r="BQ164" s="116"/>
      <c r="BR164" s="116"/>
      <c r="BS164" s="116"/>
      <c r="BT164" s="116">
        <f>IF(ISNUMBER(BJ164),BJ164,0)+IF(ISNUMBER(BO164),BO164,0)</f>
        <v>200</v>
      </c>
      <c r="BU164" s="116"/>
      <c r="BV164" s="116"/>
      <c r="BW164" s="116"/>
      <c r="BX164" s="116"/>
    </row>
    <row r="166" spans="1:79" ht="14.25" customHeight="1">
      <c r="A166" s="42" t="s">
        <v>281</v>
      </c>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row>
    <row r="167" spans="1:79" ht="23.1" customHeight="1">
      <c r="A167" s="60" t="s">
        <v>6</v>
      </c>
      <c r="B167" s="61"/>
      <c r="C167" s="61"/>
      <c r="D167" s="36" t="s">
        <v>9</v>
      </c>
      <c r="E167" s="36"/>
      <c r="F167" s="36"/>
      <c r="G167" s="36"/>
      <c r="H167" s="36"/>
      <c r="I167" s="36"/>
      <c r="J167" s="36"/>
      <c r="K167" s="36"/>
      <c r="L167" s="36"/>
      <c r="M167" s="36"/>
      <c r="N167" s="36"/>
      <c r="O167" s="36"/>
      <c r="P167" s="36"/>
      <c r="Q167" s="36" t="s">
        <v>8</v>
      </c>
      <c r="R167" s="36"/>
      <c r="S167" s="36"/>
      <c r="T167" s="36"/>
      <c r="U167" s="36"/>
      <c r="V167" s="36" t="s">
        <v>7</v>
      </c>
      <c r="W167" s="36"/>
      <c r="X167" s="36"/>
      <c r="Y167" s="36"/>
      <c r="Z167" s="36"/>
      <c r="AA167" s="36"/>
      <c r="AB167" s="36"/>
      <c r="AC167" s="36"/>
      <c r="AD167" s="36"/>
      <c r="AE167" s="36"/>
      <c r="AF167" s="30" t="s">
        <v>272</v>
      </c>
      <c r="AG167" s="31"/>
      <c r="AH167" s="31"/>
      <c r="AI167" s="31"/>
      <c r="AJ167" s="31"/>
      <c r="AK167" s="31"/>
      <c r="AL167" s="31"/>
      <c r="AM167" s="31"/>
      <c r="AN167" s="31"/>
      <c r="AO167" s="31"/>
      <c r="AP167" s="31"/>
      <c r="AQ167" s="31"/>
      <c r="AR167" s="31"/>
      <c r="AS167" s="31"/>
      <c r="AT167" s="32"/>
      <c r="AU167" s="30" t="s">
        <v>277</v>
      </c>
      <c r="AV167" s="31"/>
      <c r="AW167" s="31"/>
      <c r="AX167" s="31"/>
      <c r="AY167" s="31"/>
      <c r="AZ167" s="31"/>
      <c r="BA167" s="31"/>
      <c r="BB167" s="31"/>
      <c r="BC167" s="31"/>
      <c r="BD167" s="31"/>
      <c r="BE167" s="31"/>
      <c r="BF167" s="31"/>
      <c r="BG167" s="31"/>
      <c r="BH167" s="31"/>
      <c r="BI167" s="32"/>
    </row>
    <row r="168" spans="1:79" ht="28.5" customHeight="1">
      <c r="A168" s="63"/>
      <c r="B168" s="64"/>
      <c r="C168" s="64"/>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t="s">
        <v>4</v>
      </c>
      <c r="AG168" s="36"/>
      <c r="AH168" s="36"/>
      <c r="AI168" s="36"/>
      <c r="AJ168" s="36"/>
      <c r="AK168" s="36" t="s">
        <v>3</v>
      </c>
      <c r="AL168" s="36"/>
      <c r="AM168" s="36"/>
      <c r="AN168" s="36"/>
      <c r="AO168" s="36"/>
      <c r="AP168" s="36" t="s">
        <v>123</v>
      </c>
      <c r="AQ168" s="36"/>
      <c r="AR168" s="36"/>
      <c r="AS168" s="36"/>
      <c r="AT168" s="36"/>
      <c r="AU168" s="36" t="s">
        <v>4</v>
      </c>
      <c r="AV168" s="36"/>
      <c r="AW168" s="36"/>
      <c r="AX168" s="36"/>
      <c r="AY168" s="36"/>
      <c r="AZ168" s="36" t="s">
        <v>3</v>
      </c>
      <c r="BA168" s="36"/>
      <c r="BB168" s="36"/>
      <c r="BC168" s="36"/>
      <c r="BD168" s="36"/>
      <c r="BE168" s="36" t="s">
        <v>90</v>
      </c>
      <c r="BF168" s="36"/>
      <c r="BG168" s="36"/>
      <c r="BH168" s="36"/>
      <c r="BI168" s="36"/>
    </row>
    <row r="169" spans="1:79" ht="15" customHeight="1">
      <c r="A169" s="30">
        <v>1</v>
      </c>
      <c r="B169" s="31"/>
      <c r="C169" s="31"/>
      <c r="D169" s="36">
        <v>2</v>
      </c>
      <c r="E169" s="36"/>
      <c r="F169" s="36"/>
      <c r="G169" s="36"/>
      <c r="H169" s="36"/>
      <c r="I169" s="36"/>
      <c r="J169" s="36"/>
      <c r="K169" s="36"/>
      <c r="L169" s="36"/>
      <c r="M169" s="36"/>
      <c r="N169" s="36"/>
      <c r="O169" s="36"/>
      <c r="P169" s="36"/>
      <c r="Q169" s="36">
        <v>3</v>
      </c>
      <c r="R169" s="36"/>
      <c r="S169" s="36"/>
      <c r="T169" s="36"/>
      <c r="U169" s="36"/>
      <c r="V169" s="36">
        <v>4</v>
      </c>
      <c r="W169" s="36"/>
      <c r="X169" s="36"/>
      <c r="Y169" s="36"/>
      <c r="Z169" s="36"/>
      <c r="AA169" s="36"/>
      <c r="AB169" s="36"/>
      <c r="AC169" s="36"/>
      <c r="AD169" s="36"/>
      <c r="AE169" s="36"/>
      <c r="AF169" s="36">
        <v>5</v>
      </c>
      <c r="AG169" s="36"/>
      <c r="AH169" s="36"/>
      <c r="AI169" s="36"/>
      <c r="AJ169" s="36"/>
      <c r="AK169" s="36">
        <v>6</v>
      </c>
      <c r="AL169" s="36"/>
      <c r="AM169" s="36"/>
      <c r="AN169" s="36"/>
      <c r="AO169" s="36"/>
      <c r="AP169" s="36">
        <v>7</v>
      </c>
      <c r="AQ169" s="36"/>
      <c r="AR169" s="36"/>
      <c r="AS169" s="36"/>
      <c r="AT169" s="36"/>
      <c r="AU169" s="36">
        <v>8</v>
      </c>
      <c r="AV169" s="36"/>
      <c r="AW169" s="36"/>
      <c r="AX169" s="36"/>
      <c r="AY169" s="36"/>
      <c r="AZ169" s="36">
        <v>9</v>
      </c>
      <c r="BA169" s="36"/>
      <c r="BB169" s="36"/>
      <c r="BC169" s="36"/>
      <c r="BD169" s="36"/>
      <c r="BE169" s="36">
        <v>10</v>
      </c>
      <c r="BF169" s="36"/>
      <c r="BG169" s="36"/>
      <c r="BH169" s="36"/>
      <c r="BI169" s="36"/>
    </row>
    <row r="170" spans="1:79" ht="15.75" hidden="1" customHeight="1">
      <c r="A170" s="33" t="s">
        <v>154</v>
      </c>
      <c r="B170" s="34"/>
      <c r="C170" s="34"/>
      <c r="D170" s="36" t="s">
        <v>57</v>
      </c>
      <c r="E170" s="36"/>
      <c r="F170" s="36"/>
      <c r="G170" s="36"/>
      <c r="H170" s="36"/>
      <c r="I170" s="36"/>
      <c r="J170" s="36"/>
      <c r="K170" s="36"/>
      <c r="L170" s="36"/>
      <c r="M170" s="36"/>
      <c r="N170" s="36"/>
      <c r="O170" s="36"/>
      <c r="P170" s="36"/>
      <c r="Q170" s="36" t="s">
        <v>70</v>
      </c>
      <c r="R170" s="36"/>
      <c r="S170" s="36"/>
      <c r="T170" s="36"/>
      <c r="U170" s="36"/>
      <c r="V170" s="36" t="s">
        <v>71</v>
      </c>
      <c r="W170" s="36"/>
      <c r="X170" s="36"/>
      <c r="Y170" s="36"/>
      <c r="Z170" s="36"/>
      <c r="AA170" s="36"/>
      <c r="AB170" s="36"/>
      <c r="AC170" s="36"/>
      <c r="AD170" s="36"/>
      <c r="AE170" s="36"/>
      <c r="AF170" s="38" t="s">
        <v>107</v>
      </c>
      <c r="AG170" s="38"/>
      <c r="AH170" s="38"/>
      <c r="AI170" s="38"/>
      <c r="AJ170" s="38"/>
      <c r="AK170" s="37" t="s">
        <v>108</v>
      </c>
      <c r="AL170" s="37"/>
      <c r="AM170" s="37"/>
      <c r="AN170" s="37"/>
      <c r="AO170" s="37"/>
      <c r="AP170" s="44" t="s">
        <v>122</v>
      </c>
      <c r="AQ170" s="44"/>
      <c r="AR170" s="44"/>
      <c r="AS170" s="44"/>
      <c r="AT170" s="44"/>
      <c r="AU170" s="38" t="s">
        <v>109</v>
      </c>
      <c r="AV170" s="38"/>
      <c r="AW170" s="38"/>
      <c r="AX170" s="38"/>
      <c r="AY170" s="38"/>
      <c r="AZ170" s="37" t="s">
        <v>110</v>
      </c>
      <c r="BA170" s="37"/>
      <c r="BB170" s="37"/>
      <c r="BC170" s="37"/>
      <c r="BD170" s="37"/>
      <c r="BE170" s="44" t="s">
        <v>122</v>
      </c>
      <c r="BF170" s="44"/>
      <c r="BG170" s="44"/>
      <c r="BH170" s="44"/>
      <c r="BI170" s="44"/>
      <c r="CA170" t="s">
        <v>39</v>
      </c>
    </row>
    <row r="171" spans="1:79" s="6" customFormat="1" ht="14.25">
      <c r="A171" s="86">
        <v>0</v>
      </c>
      <c r="B171" s="84"/>
      <c r="C171" s="84"/>
      <c r="D171" s="110" t="s">
        <v>197</v>
      </c>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1"/>
      <c r="AG171" s="111"/>
      <c r="AH171" s="111"/>
      <c r="AI171" s="111"/>
      <c r="AJ171" s="111"/>
      <c r="AK171" s="111"/>
      <c r="AL171" s="111"/>
      <c r="AM171" s="111"/>
      <c r="AN171" s="111"/>
      <c r="AO171" s="111"/>
      <c r="AP171" s="111">
        <f>IF(ISNUMBER(AF171),AF171,0)+IF(ISNUMBER(AK171),AK171,0)</f>
        <v>0</v>
      </c>
      <c r="AQ171" s="111"/>
      <c r="AR171" s="111"/>
      <c r="AS171" s="111"/>
      <c r="AT171" s="111"/>
      <c r="AU171" s="111"/>
      <c r="AV171" s="111"/>
      <c r="AW171" s="111"/>
      <c r="AX171" s="111"/>
      <c r="AY171" s="111"/>
      <c r="AZ171" s="111"/>
      <c r="BA171" s="111"/>
      <c r="BB171" s="111"/>
      <c r="BC171" s="111"/>
      <c r="BD171" s="111"/>
      <c r="BE171" s="111">
        <f>IF(ISNUMBER(AU171),AU171,0)+IF(ISNUMBER(AZ171),AZ171,0)</f>
        <v>0</v>
      </c>
      <c r="BF171" s="111"/>
      <c r="BG171" s="111"/>
      <c r="BH171" s="111"/>
      <c r="BI171" s="111"/>
      <c r="CA171" s="6" t="s">
        <v>40</v>
      </c>
    </row>
    <row r="172" spans="1:79" s="98" customFormat="1" ht="42.75" customHeight="1">
      <c r="A172" s="88">
        <v>1</v>
      </c>
      <c r="B172" s="89"/>
      <c r="C172" s="89"/>
      <c r="D172" s="113" t="s">
        <v>198</v>
      </c>
      <c r="E172" s="114"/>
      <c r="F172" s="114"/>
      <c r="G172" s="114"/>
      <c r="H172" s="114"/>
      <c r="I172" s="114"/>
      <c r="J172" s="114"/>
      <c r="K172" s="114"/>
      <c r="L172" s="114"/>
      <c r="M172" s="114"/>
      <c r="N172" s="114"/>
      <c r="O172" s="114"/>
      <c r="P172" s="115"/>
      <c r="Q172" s="36" t="s">
        <v>199</v>
      </c>
      <c r="R172" s="36"/>
      <c r="S172" s="36"/>
      <c r="T172" s="36"/>
      <c r="U172" s="36"/>
      <c r="V172" s="113" t="s">
        <v>200</v>
      </c>
      <c r="W172" s="114"/>
      <c r="X172" s="114"/>
      <c r="Y172" s="114"/>
      <c r="Z172" s="114"/>
      <c r="AA172" s="114"/>
      <c r="AB172" s="114"/>
      <c r="AC172" s="114"/>
      <c r="AD172" s="114"/>
      <c r="AE172" s="115"/>
      <c r="AF172" s="116">
        <v>1</v>
      </c>
      <c r="AG172" s="116"/>
      <c r="AH172" s="116"/>
      <c r="AI172" s="116"/>
      <c r="AJ172" s="116"/>
      <c r="AK172" s="116">
        <v>0</v>
      </c>
      <c r="AL172" s="116"/>
      <c r="AM172" s="116"/>
      <c r="AN172" s="116"/>
      <c r="AO172" s="116"/>
      <c r="AP172" s="116">
        <f>IF(ISNUMBER(AF172),AF172,0)+IF(ISNUMBER(AK172),AK172,0)</f>
        <v>1</v>
      </c>
      <c r="AQ172" s="116"/>
      <c r="AR172" s="116"/>
      <c r="AS172" s="116"/>
      <c r="AT172" s="116"/>
      <c r="AU172" s="116">
        <v>1</v>
      </c>
      <c r="AV172" s="116"/>
      <c r="AW172" s="116"/>
      <c r="AX172" s="116"/>
      <c r="AY172" s="116"/>
      <c r="AZ172" s="116">
        <v>0</v>
      </c>
      <c r="BA172" s="116"/>
      <c r="BB172" s="116"/>
      <c r="BC172" s="116"/>
      <c r="BD172" s="116"/>
      <c r="BE172" s="116">
        <f>IF(ISNUMBER(AU172),AU172,0)+IF(ISNUMBER(AZ172),AZ172,0)</f>
        <v>1</v>
      </c>
      <c r="BF172" s="116"/>
      <c r="BG172" s="116"/>
      <c r="BH172" s="116"/>
      <c r="BI172" s="116"/>
    </row>
    <row r="173" spans="1:79" s="98" customFormat="1" ht="15" customHeight="1">
      <c r="A173" s="88">
        <v>2</v>
      </c>
      <c r="B173" s="89"/>
      <c r="C173" s="89"/>
      <c r="D173" s="113" t="s">
        <v>201</v>
      </c>
      <c r="E173" s="92"/>
      <c r="F173" s="92"/>
      <c r="G173" s="92"/>
      <c r="H173" s="92"/>
      <c r="I173" s="92"/>
      <c r="J173" s="92"/>
      <c r="K173" s="92"/>
      <c r="L173" s="92"/>
      <c r="M173" s="92"/>
      <c r="N173" s="92"/>
      <c r="O173" s="92"/>
      <c r="P173" s="93"/>
      <c r="Q173" s="36" t="s">
        <v>199</v>
      </c>
      <c r="R173" s="36"/>
      <c r="S173" s="36"/>
      <c r="T173" s="36"/>
      <c r="U173" s="36"/>
      <c r="V173" s="113" t="s">
        <v>202</v>
      </c>
      <c r="W173" s="92"/>
      <c r="X173" s="92"/>
      <c r="Y173" s="92"/>
      <c r="Z173" s="92"/>
      <c r="AA173" s="92"/>
      <c r="AB173" s="92"/>
      <c r="AC173" s="92"/>
      <c r="AD173" s="92"/>
      <c r="AE173" s="93"/>
      <c r="AF173" s="116">
        <v>3</v>
      </c>
      <c r="AG173" s="116"/>
      <c r="AH173" s="116"/>
      <c r="AI173" s="116"/>
      <c r="AJ173" s="116"/>
      <c r="AK173" s="116">
        <v>0</v>
      </c>
      <c r="AL173" s="116"/>
      <c r="AM173" s="116"/>
      <c r="AN173" s="116"/>
      <c r="AO173" s="116"/>
      <c r="AP173" s="116">
        <f>IF(ISNUMBER(AF173),AF173,0)+IF(ISNUMBER(AK173),AK173,0)</f>
        <v>3</v>
      </c>
      <c r="AQ173" s="116"/>
      <c r="AR173" s="116"/>
      <c r="AS173" s="116"/>
      <c r="AT173" s="116"/>
      <c r="AU173" s="116">
        <v>3</v>
      </c>
      <c r="AV173" s="116"/>
      <c r="AW173" s="116"/>
      <c r="AX173" s="116"/>
      <c r="AY173" s="116"/>
      <c r="AZ173" s="116">
        <v>0</v>
      </c>
      <c r="BA173" s="116"/>
      <c r="BB173" s="116"/>
      <c r="BC173" s="116"/>
      <c r="BD173" s="116"/>
      <c r="BE173" s="116">
        <f>IF(ISNUMBER(AU173),AU173,0)+IF(ISNUMBER(AZ173),AZ173,0)</f>
        <v>3</v>
      </c>
      <c r="BF173" s="116"/>
      <c r="BG173" s="116"/>
      <c r="BH173" s="116"/>
      <c r="BI173" s="116"/>
    </row>
    <row r="174" spans="1:79" s="98" customFormat="1" ht="45" customHeight="1">
      <c r="A174" s="88"/>
      <c r="B174" s="89"/>
      <c r="C174" s="89"/>
      <c r="D174" s="113" t="s">
        <v>203</v>
      </c>
      <c r="E174" s="92"/>
      <c r="F174" s="92"/>
      <c r="G174" s="92"/>
      <c r="H174" s="92"/>
      <c r="I174" s="92"/>
      <c r="J174" s="92"/>
      <c r="K174" s="92"/>
      <c r="L174" s="92"/>
      <c r="M174" s="92"/>
      <c r="N174" s="92"/>
      <c r="O174" s="92"/>
      <c r="P174" s="93"/>
      <c r="Q174" s="36" t="s">
        <v>199</v>
      </c>
      <c r="R174" s="36"/>
      <c r="S174" s="36"/>
      <c r="T174" s="36"/>
      <c r="U174" s="36"/>
      <c r="V174" s="113" t="s">
        <v>202</v>
      </c>
      <c r="W174" s="92"/>
      <c r="X174" s="92"/>
      <c r="Y174" s="92"/>
      <c r="Z174" s="92"/>
      <c r="AA174" s="92"/>
      <c r="AB174" s="92"/>
      <c r="AC174" s="92"/>
      <c r="AD174" s="92"/>
      <c r="AE174" s="93"/>
      <c r="AF174" s="116">
        <v>0</v>
      </c>
      <c r="AG174" s="116"/>
      <c r="AH174" s="116"/>
      <c r="AI174" s="116"/>
      <c r="AJ174" s="116"/>
      <c r="AK174" s="116">
        <v>0</v>
      </c>
      <c r="AL174" s="116"/>
      <c r="AM174" s="116"/>
      <c r="AN174" s="116"/>
      <c r="AO174" s="116"/>
      <c r="AP174" s="116">
        <f>IF(ISNUMBER(AF174),AF174,0)+IF(ISNUMBER(AK174),AK174,0)</f>
        <v>0</v>
      </c>
      <c r="AQ174" s="116"/>
      <c r="AR174" s="116"/>
      <c r="AS174" s="116"/>
      <c r="AT174" s="116"/>
      <c r="AU174" s="116">
        <v>0</v>
      </c>
      <c r="AV174" s="116"/>
      <c r="AW174" s="116"/>
      <c r="AX174" s="116"/>
      <c r="AY174" s="116"/>
      <c r="AZ174" s="116">
        <v>0</v>
      </c>
      <c r="BA174" s="116"/>
      <c r="BB174" s="116"/>
      <c r="BC174" s="116"/>
      <c r="BD174" s="116"/>
      <c r="BE174" s="116">
        <f>IF(ISNUMBER(AU174),AU174,0)+IF(ISNUMBER(AZ174),AZ174,0)</f>
        <v>0</v>
      </c>
      <c r="BF174" s="116"/>
      <c r="BG174" s="116"/>
      <c r="BH174" s="116"/>
      <c r="BI174" s="116"/>
    </row>
    <row r="175" spans="1:79" s="98" customFormat="1" ht="15" customHeight="1">
      <c r="A175" s="88">
        <v>3</v>
      </c>
      <c r="B175" s="89"/>
      <c r="C175" s="89"/>
      <c r="D175" s="113" t="s">
        <v>204</v>
      </c>
      <c r="E175" s="92"/>
      <c r="F175" s="92"/>
      <c r="G175" s="92"/>
      <c r="H175" s="92"/>
      <c r="I175" s="92"/>
      <c r="J175" s="92"/>
      <c r="K175" s="92"/>
      <c r="L175" s="92"/>
      <c r="M175" s="92"/>
      <c r="N175" s="92"/>
      <c r="O175" s="92"/>
      <c r="P175" s="93"/>
      <c r="Q175" s="36" t="s">
        <v>199</v>
      </c>
      <c r="R175" s="36"/>
      <c r="S175" s="36"/>
      <c r="T175" s="36"/>
      <c r="U175" s="36"/>
      <c r="V175" s="113" t="s">
        <v>205</v>
      </c>
      <c r="W175" s="92"/>
      <c r="X175" s="92"/>
      <c r="Y175" s="92"/>
      <c r="Z175" s="92"/>
      <c r="AA175" s="92"/>
      <c r="AB175" s="92"/>
      <c r="AC175" s="92"/>
      <c r="AD175" s="92"/>
      <c r="AE175" s="93"/>
      <c r="AF175" s="116">
        <v>68.25</v>
      </c>
      <c r="AG175" s="116"/>
      <c r="AH175" s="116"/>
      <c r="AI175" s="116"/>
      <c r="AJ175" s="116"/>
      <c r="AK175" s="116">
        <v>0.5</v>
      </c>
      <c r="AL175" s="116"/>
      <c r="AM175" s="116"/>
      <c r="AN175" s="116"/>
      <c r="AO175" s="116"/>
      <c r="AP175" s="116">
        <f>IF(ISNUMBER(AF175),AF175,0)+IF(ISNUMBER(AK175),AK175,0)</f>
        <v>68.75</v>
      </c>
      <c r="AQ175" s="116"/>
      <c r="AR175" s="116"/>
      <c r="AS175" s="116"/>
      <c r="AT175" s="116"/>
      <c r="AU175" s="116">
        <v>68.25</v>
      </c>
      <c r="AV175" s="116"/>
      <c r="AW175" s="116"/>
      <c r="AX175" s="116"/>
      <c r="AY175" s="116"/>
      <c r="AZ175" s="116">
        <v>0.5</v>
      </c>
      <c r="BA175" s="116"/>
      <c r="BB175" s="116"/>
      <c r="BC175" s="116"/>
      <c r="BD175" s="116"/>
      <c r="BE175" s="116">
        <f>IF(ISNUMBER(AU175),AU175,0)+IF(ISNUMBER(AZ175),AZ175,0)</f>
        <v>68.75</v>
      </c>
      <c r="BF175" s="116"/>
      <c r="BG175" s="116"/>
      <c r="BH175" s="116"/>
      <c r="BI175" s="116"/>
    </row>
    <row r="176" spans="1:79" s="98" customFormat="1" ht="45" customHeight="1">
      <c r="A176" s="88"/>
      <c r="B176" s="89"/>
      <c r="C176" s="89"/>
      <c r="D176" s="113" t="s">
        <v>206</v>
      </c>
      <c r="E176" s="92"/>
      <c r="F176" s="92"/>
      <c r="G176" s="92"/>
      <c r="H176" s="92"/>
      <c r="I176" s="92"/>
      <c r="J176" s="92"/>
      <c r="K176" s="92"/>
      <c r="L176" s="92"/>
      <c r="M176" s="92"/>
      <c r="N176" s="92"/>
      <c r="O176" s="92"/>
      <c r="P176" s="93"/>
      <c r="Q176" s="36" t="s">
        <v>199</v>
      </c>
      <c r="R176" s="36"/>
      <c r="S176" s="36"/>
      <c r="T176" s="36"/>
      <c r="U176" s="36"/>
      <c r="V176" s="113" t="s">
        <v>205</v>
      </c>
      <c r="W176" s="92"/>
      <c r="X176" s="92"/>
      <c r="Y176" s="92"/>
      <c r="Z176" s="92"/>
      <c r="AA176" s="92"/>
      <c r="AB176" s="92"/>
      <c r="AC176" s="92"/>
      <c r="AD176" s="92"/>
      <c r="AE176" s="93"/>
      <c r="AF176" s="116">
        <v>68.25</v>
      </c>
      <c r="AG176" s="116"/>
      <c r="AH176" s="116"/>
      <c r="AI176" s="116"/>
      <c r="AJ176" s="116"/>
      <c r="AK176" s="116">
        <v>0.5</v>
      </c>
      <c r="AL176" s="116"/>
      <c r="AM176" s="116"/>
      <c r="AN176" s="116"/>
      <c r="AO176" s="116"/>
      <c r="AP176" s="116">
        <f>IF(ISNUMBER(AF176),AF176,0)+IF(ISNUMBER(AK176),AK176,0)</f>
        <v>68.75</v>
      </c>
      <c r="AQ176" s="116"/>
      <c r="AR176" s="116"/>
      <c r="AS176" s="116"/>
      <c r="AT176" s="116"/>
      <c r="AU176" s="116">
        <v>68.25</v>
      </c>
      <c r="AV176" s="116"/>
      <c r="AW176" s="116"/>
      <c r="AX176" s="116"/>
      <c r="AY176" s="116"/>
      <c r="AZ176" s="116">
        <v>0.5</v>
      </c>
      <c r="BA176" s="116"/>
      <c r="BB176" s="116"/>
      <c r="BC176" s="116"/>
      <c r="BD176" s="116"/>
      <c r="BE176" s="116">
        <f>IF(ISNUMBER(AU176),AU176,0)+IF(ISNUMBER(AZ176),AZ176,0)</f>
        <v>68.75</v>
      </c>
      <c r="BF176" s="116"/>
      <c r="BG176" s="116"/>
      <c r="BH176" s="116"/>
      <c r="BI176" s="116"/>
    </row>
    <row r="177" spans="1:70" s="6" customFormat="1" ht="14.25">
      <c r="A177" s="86">
        <v>0</v>
      </c>
      <c r="B177" s="84"/>
      <c r="C177" s="84"/>
      <c r="D177" s="112" t="s">
        <v>207</v>
      </c>
      <c r="E177" s="100"/>
      <c r="F177" s="100"/>
      <c r="G177" s="100"/>
      <c r="H177" s="100"/>
      <c r="I177" s="100"/>
      <c r="J177" s="100"/>
      <c r="K177" s="100"/>
      <c r="L177" s="100"/>
      <c r="M177" s="100"/>
      <c r="N177" s="100"/>
      <c r="O177" s="100"/>
      <c r="P177" s="101"/>
      <c r="Q177" s="110"/>
      <c r="R177" s="110"/>
      <c r="S177" s="110"/>
      <c r="T177" s="110"/>
      <c r="U177" s="110"/>
      <c r="V177" s="112"/>
      <c r="W177" s="100"/>
      <c r="X177" s="100"/>
      <c r="Y177" s="100"/>
      <c r="Z177" s="100"/>
      <c r="AA177" s="100"/>
      <c r="AB177" s="100"/>
      <c r="AC177" s="100"/>
      <c r="AD177" s="100"/>
      <c r="AE177" s="101"/>
      <c r="AF177" s="111"/>
      <c r="AG177" s="111"/>
      <c r="AH177" s="111"/>
      <c r="AI177" s="111"/>
      <c r="AJ177" s="111"/>
      <c r="AK177" s="111"/>
      <c r="AL177" s="111"/>
      <c r="AM177" s="111"/>
      <c r="AN177" s="111"/>
      <c r="AO177" s="111"/>
      <c r="AP177" s="111">
        <f>IF(ISNUMBER(AF177),AF177,0)+IF(ISNUMBER(AK177),AK177,0)</f>
        <v>0</v>
      </c>
      <c r="AQ177" s="111"/>
      <c r="AR177" s="111"/>
      <c r="AS177" s="111"/>
      <c r="AT177" s="111"/>
      <c r="AU177" s="111"/>
      <c r="AV177" s="111"/>
      <c r="AW177" s="111"/>
      <c r="AX177" s="111"/>
      <c r="AY177" s="111"/>
      <c r="AZ177" s="111"/>
      <c r="BA177" s="111"/>
      <c r="BB177" s="111"/>
      <c r="BC177" s="111"/>
      <c r="BD177" s="111"/>
      <c r="BE177" s="111">
        <f>IF(ISNUMBER(AU177),AU177,0)+IF(ISNUMBER(AZ177),AZ177,0)</f>
        <v>0</v>
      </c>
      <c r="BF177" s="111"/>
      <c r="BG177" s="111"/>
      <c r="BH177" s="111"/>
      <c r="BI177" s="111"/>
    </row>
    <row r="178" spans="1:70" s="98" customFormat="1" ht="42.75" customHeight="1">
      <c r="A178" s="88">
        <v>1</v>
      </c>
      <c r="B178" s="89"/>
      <c r="C178" s="89"/>
      <c r="D178" s="113" t="s">
        <v>208</v>
      </c>
      <c r="E178" s="92"/>
      <c r="F178" s="92"/>
      <c r="G178" s="92"/>
      <c r="H178" s="92"/>
      <c r="I178" s="92"/>
      <c r="J178" s="92"/>
      <c r="K178" s="92"/>
      <c r="L178" s="92"/>
      <c r="M178" s="92"/>
      <c r="N178" s="92"/>
      <c r="O178" s="92"/>
      <c r="P178" s="93"/>
      <c r="Q178" s="36" t="s">
        <v>209</v>
      </c>
      <c r="R178" s="36"/>
      <c r="S178" s="36"/>
      <c r="T178" s="36"/>
      <c r="U178" s="36"/>
      <c r="V178" s="113" t="s">
        <v>210</v>
      </c>
      <c r="W178" s="92"/>
      <c r="X178" s="92"/>
      <c r="Y178" s="92"/>
      <c r="Z178" s="92"/>
      <c r="AA178" s="92"/>
      <c r="AB178" s="92"/>
      <c r="AC178" s="92"/>
      <c r="AD178" s="92"/>
      <c r="AE178" s="93"/>
      <c r="AF178" s="116">
        <v>1216</v>
      </c>
      <c r="AG178" s="116"/>
      <c r="AH178" s="116"/>
      <c r="AI178" s="116"/>
      <c r="AJ178" s="116"/>
      <c r="AK178" s="116">
        <v>25</v>
      </c>
      <c r="AL178" s="116"/>
      <c r="AM178" s="116"/>
      <c r="AN178" s="116"/>
      <c r="AO178" s="116"/>
      <c r="AP178" s="116">
        <f>IF(ISNUMBER(AF178),AF178,0)+IF(ISNUMBER(AK178),AK178,0)</f>
        <v>1241</v>
      </c>
      <c r="AQ178" s="116"/>
      <c r="AR178" s="116"/>
      <c r="AS178" s="116"/>
      <c r="AT178" s="116"/>
      <c r="AU178" s="116">
        <v>1216</v>
      </c>
      <c r="AV178" s="116"/>
      <c r="AW178" s="116"/>
      <c r="AX178" s="116"/>
      <c r="AY178" s="116"/>
      <c r="AZ178" s="116">
        <v>25</v>
      </c>
      <c r="BA178" s="116"/>
      <c r="BB178" s="116"/>
      <c r="BC178" s="116"/>
      <c r="BD178" s="116"/>
      <c r="BE178" s="116">
        <f>IF(ISNUMBER(AU178),AU178,0)+IF(ISNUMBER(AZ178),AZ178,0)</f>
        <v>1241</v>
      </c>
      <c r="BF178" s="116"/>
      <c r="BG178" s="116"/>
      <c r="BH178" s="116"/>
      <c r="BI178" s="116"/>
    </row>
    <row r="179" spans="1:70" s="98" customFormat="1" ht="45" customHeight="1">
      <c r="A179" s="88"/>
      <c r="B179" s="89"/>
      <c r="C179" s="89"/>
      <c r="D179" s="113" t="s">
        <v>211</v>
      </c>
      <c r="E179" s="92"/>
      <c r="F179" s="92"/>
      <c r="G179" s="92"/>
      <c r="H179" s="92"/>
      <c r="I179" s="92"/>
      <c r="J179" s="92"/>
      <c r="K179" s="92"/>
      <c r="L179" s="92"/>
      <c r="M179" s="92"/>
      <c r="N179" s="92"/>
      <c r="O179" s="92"/>
      <c r="P179" s="93"/>
      <c r="Q179" s="36" t="s">
        <v>209</v>
      </c>
      <c r="R179" s="36"/>
      <c r="S179" s="36"/>
      <c r="T179" s="36"/>
      <c r="U179" s="36"/>
      <c r="V179" s="113" t="s">
        <v>210</v>
      </c>
      <c r="W179" s="92"/>
      <c r="X179" s="92"/>
      <c r="Y179" s="92"/>
      <c r="Z179" s="92"/>
      <c r="AA179" s="92"/>
      <c r="AB179" s="92"/>
      <c r="AC179" s="92"/>
      <c r="AD179" s="92"/>
      <c r="AE179" s="93"/>
      <c r="AF179" s="116">
        <v>20</v>
      </c>
      <c r="AG179" s="116"/>
      <c r="AH179" s="116"/>
      <c r="AI179" s="116"/>
      <c r="AJ179" s="116"/>
      <c r="AK179" s="116">
        <v>0</v>
      </c>
      <c r="AL179" s="116"/>
      <c r="AM179" s="116"/>
      <c r="AN179" s="116"/>
      <c r="AO179" s="116"/>
      <c r="AP179" s="116">
        <f>IF(ISNUMBER(AF179),AF179,0)+IF(ISNUMBER(AK179),AK179,0)</f>
        <v>20</v>
      </c>
      <c r="AQ179" s="116"/>
      <c r="AR179" s="116"/>
      <c r="AS179" s="116"/>
      <c r="AT179" s="116"/>
      <c r="AU179" s="116">
        <v>20</v>
      </c>
      <c r="AV179" s="116"/>
      <c r="AW179" s="116"/>
      <c r="AX179" s="116"/>
      <c r="AY179" s="116"/>
      <c r="AZ179" s="116">
        <v>0</v>
      </c>
      <c r="BA179" s="116"/>
      <c r="BB179" s="116"/>
      <c r="BC179" s="116"/>
      <c r="BD179" s="116"/>
      <c r="BE179" s="116">
        <f>IF(ISNUMBER(AU179),AU179,0)+IF(ISNUMBER(AZ179),AZ179,0)</f>
        <v>20</v>
      </c>
      <c r="BF179" s="116"/>
      <c r="BG179" s="116"/>
      <c r="BH179" s="116"/>
      <c r="BI179" s="116"/>
    </row>
    <row r="180" spans="1:70" s="98" customFormat="1" ht="45" customHeight="1">
      <c r="A180" s="88">
        <v>2</v>
      </c>
      <c r="B180" s="89"/>
      <c r="C180" s="89"/>
      <c r="D180" s="113" t="s">
        <v>212</v>
      </c>
      <c r="E180" s="92"/>
      <c r="F180" s="92"/>
      <c r="G180" s="92"/>
      <c r="H180" s="92"/>
      <c r="I180" s="92"/>
      <c r="J180" s="92"/>
      <c r="K180" s="92"/>
      <c r="L180" s="92"/>
      <c r="M180" s="92"/>
      <c r="N180" s="92"/>
      <c r="O180" s="92"/>
      <c r="P180" s="93"/>
      <c r="Q180" s="36" t="s">
        <v>209</v>
      </c>
      <c r="R180" s="36"/>
      <c r="S180" s="36"/>
      <c r="T180" s="36"/>
      <c r="U180" s="36"/>
      <c r="V180" s="113" t="s">
        <v>210</v>
      </c>
      <c r="W180" s="92"/>
      <c r="X180" s="92"/>
      <c r="Y180" s="92"/>
      <c r="Z180" s="92"/>
      <c r="AA180" s="92"/>
      <c r="AB180" s="92"/>
      <c r="AC180" s="92"/>
      <c r="AD180" s="92"/>
      <c r="AE180" s="93"/>
      <c r="AF180" s="116">
        <v>1216</v>
      </c>
      <c r="AG180" s="116"/>
      <c r="AH180" s="116"/>
      <c r="AI180" s="116"/>
      <c r="AJ180" s="116"/>
      <c r="AK180" s="116">
        <v>25</v>
      </c>
      <c r="AL180" s="116"/>
      <c r="AM180" s="116"/>
      <c r="AN180" s="116"/>
      <c r="AO180" s="116"/>
      <c r="AP180" s="116">
        <f>IF(ISNUMBER(AF180),AF180,0)+IF(ISNUMBER(AK180),AK180,0)</f>
        <v>1241</v>
      </c>
      <c r="AQ180" s="116"/>
      <c r="AR180" s="116"/>
      <c r="AS180" s="116"/>
      <c r="AT180" s="116"/>
      <c r="AU180" s="116">
        <v>1216</v>
      </c>
      <c r="AV180" s="116"/>
      <c r="AW180" s="116"/>
      <c r="AX180" s="116"/>
      <c r="AY180" s="116"/>
      <c r="AZ180" s="116">
        <v>25</v>
      </c>
      <c r="BA180" s="116"/>
      <c r="BB180" s="116"/>
      <c r="BC180" s="116"/>
      <c r="BD180" s="116"/>
      <c r="BE180" s="116">
        <f>IF(ISNUMBER(AU180),AU180,0)+IF(ISNUMBER(AZ180),AZ180,0)</f>
        <v>1241</v>
      </c>
      <c r="BF180" s="116"/>
      <c r="BG180" s="116"/>
      <c r="BH180" s="116"/>
      <c r="BI180" s="116"/>
    </row>
    <row r="181" spans="1:70" s="98" customFormat="1" ht="45" customHeight="1">
      <c r="A181" s="88">
        <v>3</v>
      </c>
      <c r="B181" s="89"/>
      <c r="C181" s="89"/>
      <c r="D181" s="113" t="s">
        <v>213</v>
      </c>
      <c r="E181" s="92"/>
      <c r="F181" s="92"/>
      <c r="G181" s="92"/>
      <c r="H181" s="92"/>
      <c r="I181" s="92"/>
      <c r="J181" s="92"/>
      <c r="K181" s="92"/>
      <c r="L181" s="92"/>
      <c r="M181" s="92"/>
      <c r="N181" s="92"/>
      <c r="O181" s="92"/>
      <c r="P181" s="93"/>
      <c r="Q181" s="36" t="s">
        <v>199</v>
      </c>
      <c r="R181" s="36"/>
      <c r="S181" s="36"/>
      <c r="T181" s="36"/>
      <c r="U181" s="36"/>
      <c r="V181" s="113" t="s">
        <v>210</v>
      </c>
      <c r="W181" s="92"/>
      <c r="X181" s="92"/>
      <c r="Y181" s="92"/>
      <c r="Z181" s="92"/>
      <c r="AA181" s="92"/>
      <c r="AB181" s="92"/>
      <c r="AC181" s="92"/>
      <c r="AD181" s="92"/>
      <c r="AE181" s="93"/>
      <c r="AF181" s="116">
        <v>25</v>
      </c>
      <c r="AG181" s="116"/>
      <c r="AH181" s="116"/>
      <c r="AI181" s="116"/>
      <c r="AJ181" s="116"/>
      <c r="AK181" s="116">
        <v>0</v>
      </c>
      <c r="AL181" s="116"/>
      <c r="AM181" s="116"/>
      <c r="AN181" s="116"/>
      <c r="AO181" s="116"/>
      <c r="AP181" s="116">
        <f>IF(ISNUMBER(AF181),AF181,0)+IF(ISNUMBER(AK181),AK181,0)</f>
        <v>25</v>
      </c>
      <c r="AQ181" s="116"/>
      <c r="AR181" s="116"/>
      <c r="AS181" s="116"/>
      <c r="AT181" s="116"/>
      <c r="AU181" s="116">
        <v>25</v>
      </c>
      <c r="AV181" s="116"/>
      <c r="AW181" s="116"/>
      <c r="AX181" s="116"/>
      <c r="AY181" s="116"/>
      <c r="AZ181" s="116">
        <v>0</v>
      </c>
      <c r="BA181" s="116"/>
      <c r="BB181" s="116"/>
      <c r="BC181" s="116"/>
      <c r="BD181" s="116"/>
      <c r="BE181" s="116">
        <f>IF(ISNUMBER(AU181),AU181,0)+IF(ISNUMBER(AZ181),AZ181,0)</f>
        <v>25</v>
      </c>
      <c r="BF181" s="116"/>
      <c r="BG181" s="116"/>
      <c r="BH181" s="116"/>
      <c r="BI181" s="116"/>
    </row>
    <row r="182" spans="1:70" s="6" customFormat="1" ht="14.25">
      <c r="A182" s="86">
        <v>0</v>
      </c>
      <c r="B182" s="84"/>
      <c r="C182" s="84"/>
      <c r="D182" s="112" t="s">
        <v>214</v>
      </c>
      <c r="E182" s="100"/>
      <c r="F182" s="100"/>
      <c r="G182" s="100"/>
      <c r="H182" s="100"/>
      <c r="I182" s="100"/>
      <c r="J182" s="100"/>
      <c r="K182" s="100"/>
      <c r="L182" s="100"/>
      <c r="M182" s="100"/>
      <c r="N182" s="100"/>
      <c r="O182" s="100"/>
      <c r="P182" s="101"/>
      <c r="Q182" s="110"/>
      <c r="R182" s="110"/>
      <c r="S182" s="110"/>
      <c r="T182" s="110"/>
      <c r="U182" s="110"/>
      <c r="V182" s="112"/>
      <c r="W182" s="100"/>
      <c r="X182" s="100"/>
      <c r="Y182" s="100"/>
      <c r="Z182" s="100"/>
      <c r="AA182" s="100"/>
      <c r="AB182" s="100"/>
      <c r="AC182" s="100"/>
      <c r="AD182" s="100"/>
      <c r="AE182" s="101"/>
      <c r="AF182" s="111"/>
      <c r="AG182" s="111"/>
      <c r="AH182" s="111"/>
      <c r="AI182" s="111"/>
      <c r="AJ182" s="111"/>
      <c r="AK182" s="111"/>
      <c r="AL182" s="111"/>
      <c r="AM182" s="111"/>
      <c r="AN182" s="111"/>
      <c r="AO182" s="111"/>
      <c r="AP182" s="111">
        <f>IF(ISNUMBER(AF182),AF182,0)+IF(ISNUMBER(AK182),AK182,0)</f>
        <v>0</v>
      </c>
      <c r="AQ182" s="111"/>
      <c r="AR182" s="111"/>
      <c r="AS182" s="111"/>
      <c r="AT182" s="111"/>
      <c r="AU182" s="111"/>
      <c r="AV182" s="111"/>
      <c r="AW182" s="111"/>
      <c r="AX182" s="111"/>
      <c r="AY182" s="111"/>
      <c r="AZ182" s="111"/>
      <c r="BA182" s="111"/>
      <c r="BB182" s="111"/>
      <c r="BC182" s="111"/>
      <c r="BD182" s="111"/>
      <c r="BE182" s="111">
        <f>IF(ISNUMBER(AU182),AU182,0)+IF(ISNUMBER(AZ182),AZ182,0)</f>
        <v>0</v>
      </c>
      <c r="BF182" s="111"/>
      <c r="BG182" s="111"/>
      <c r="BH182" s="111"/>
      <c r="BI182" s="111"/>
    </row>
    <row r="183" spans="1:70" s="98" customFormat="1" ht="71.25" customHeight="1">
      <c r="A183" s="88">
        <v>1</v>
      </c>
      <c r="B183" s="89"/>
      <c r="C183" s="89"/>
      <c r="D183" s="113" t="s">
        <v>215</v>
      </c>
      <c r="E183" s="92"/>
      <c r="F183" s="92"/>
      <c r="G183" s="92"/>
      <c r="H183" s="92"/>
      <c r="I183" s="92"/>
      <c r="J183" s="92"/>
      <c r="K183" s="92"/>
      <c r="L183" s="92"/>
      <c r="M183" s="92"/>
      <c r="N183" s="92"/>
      <c r="O183" s="92"/>
      <c r="P183" s="93"/>
      <c r="Q183" s="36" t="s">
        <v>209</v>
      </c>
      <c r="R183" s="36"/>
      <c r="S183" s="36"/>
      <c r="T183" s="36"/>
      <c r="U183" s="36"/>
      <c r="V183" s="113" t="s">
        <v>216</v>
      </c>
      <c r="W183" s="92"/>
      <c r="X183" s="92"/>
      <c r="Y183" s="92"/>
      <c r="Z183" s="92"/>
      <c r="AA183" s="92"/>
      <c r="AB183" s="92"/>
      <c r="AC183" s="92"/>
      <c r="AD183" s="92"/>
      <c r="AE183" s="93"/>
      <c r="AF183" s="116">
        <v>18</v>
      </c>
      <c r="AG183" s="116"/>
      <c r="AH183" s="116"/>
      <c r="AI183" s="116"/>
      <c r="AJ183" s="116"/>
      <c r="AK183" s="116">
        <v>50</v>
      </c>
      <c r="AL183" s="116"/>
      <c r="AM183" s="116"/>
      <c r="AN183" s="116"/>
      <c r="AO183" s="116"/>
      <c r="AP183" s="116">
        <f>IF(ISNUMBER(AF183),AF183,0)+IF(ISNUMBER(AK183),AK183,0)</f>
        <v>68</v>
      </c>
      <c r="AQ183" s="116"/>
      <c r="AR183" s="116"/>
      <c r="AS183" s="116"/>
      <c r="AT183" s="116"/>
      <c r="AU183" s="116">
        <v>18</v>
      </c>
      <c r="AV183" s="116"/>
      <c r="AW183" s="116"/>
      <c r="AX183" s="116"/>
      <c r="AY183" s="116"/>
      <c r="AZ183" s="116">
        <v>50</v>
      </c>
      <c r="BA183" s="116"/>
      <c r="BB183" s="116"/>
      <c r="BC183" s="116"/>
      <c r="BD183" s="116"/>
      <c r="BE183" s="116">
        <f>IF(ISNUMBER(AU183),AU183,0)+IF(ISNUMBER(AZ183),AZ183,0)</f>
        <v>68</v>
      </c>
      <c r="BF183" s="116"/>
      <c r="BG183" s="116"/>
      <c r="BH183" s="116"/>
      <c r="BI183" s="116"/>
    </row>
    <row r="184" spans="1:70" s="98" customFormat="1" ht="90" customHeight="1">
      <c r="A184" s="88">
        <v>2</v>
      </c>
      <c r="B184" s="89"/>
      <c r="C184" s="89"/>
      <c r="D184" s="113" t="s">
        <v>217</v>
      </c>
      <c r="E184" s="92"/>
      <c r="F184" s="92"/>
      <c r="G184" s="92"/>
      <c r="H184" s="92"/>
      <c r="I184" s="92"/>
      <c r="J184" s="92"/>
      <c r="K184" s="92"/>
      <c r="L184" s="92"/>
      <c r="M184" s="92"/>
      <c r="N184" s="92"/>
      <c r="O184" s="92"/>
      <c r="P184" s="93"/>
      <c r="Q184" s="36" t="s">
        <v>218</v>
      </c>
      <c r="R184" s="36"/>
      <c r="S184" s="36"/>
      <c r="T184" s="36"/>
      <c r="U184" s="36"/>
      <c r="V184" s="113" t="s">
        <v>219</v>
      </c>
      <c r="W184" s="92"/>
      <c r="X184" s="92"/>
      <c r="Y184" s="92"/>
      <c r="Z184" s="92"/>
      <c r="AA184" s="92"/>
      <c r="AB184" s="92"/>
      <c r="AC184" s="92"/>
      <c r="AD184" s="92"/>
      <c r="AE184" s="93"/>
      <c r="AF184" s="116">
        <v>6168</v>
      </c>
      <c r="AG184" s="116"/>
      <c r="AH184" s="116"/>
      <c r="AI184" s="116"/>
      <c r="AJ184" s="116"/>
      <c r="AK184" s="116">
        <v>890</v>
      </c>
      <c r="AL184" s="116"/>
      <c r="AM184" s="116"/>
      <c r="AN184" s="116"/>
      <c r="AO184" s="116"/>
      <c r="AP184" s="116">
        <f>IF(ISNUMBER(AF184),AF184,0)+IF(ISNUMBER(AK184),AK184,0)</f>
        <v>7058</v>
      </c>
      <c r="AQ184" s="116"/>
      <c r="AR184" s="116"/>
      <c r="AS184" s="116"/>
      <c r="AT184" s="116"/>
      <c r="AU184" s="116">
        <v>6250</v>
      </c>
      <c r="AV184" s="116"/>
      <c r="AW184" s="116"/>
      <c r="AX184" s="116"/>
      <c r="AY184" s="116"/>
      <c r="AZ184" s="116">
        <v>918</v>
      </c>
      <c r="BA184" s="116"/>
      <c r="BB184" s="116"/>
      <c r="BC184" s="116"/>
      <c r="BD184" s="116"/>
      <c r="BE184" s="116">
        <f>IF(ISNUMBER(AU184),AU184,0)+IF(ISNUMBER(AZ184),AZ184,0)</f>
        <v>7168</v>
      </c>
      <c r="BF184" s="116"/>
      <c r="BG184" s="116"/>
      <c r="BH184" s="116"/>
      <c r="BI184" s="116"/>
    </row>
    <row r="185" spans="1:70" s="6" customFormat="1" ht="14.25">
      <c r="A185" s="86">
        <v>0</v>
      </c>
      <c r="B185" s="84"/>
      <c r="C185" s="84"/>
      <c r="D185" s="112" t="s">
        <v>220</v>
      </c>
      <c r="E185" s="100"/>
      <c r="F185" s="100"/>
      <c r="G185" s="100"/>
      <c r="H185" s="100"/>
      <c r="I185" s="100"/>
      <c r="J185" s="100"/>
      <c r="K185" s="100"/>
      <c r="L185" s="100"/>
      <c r="M185" s="100"/>
      <c r="N185" s="100"/>
      <c r="O185" s="100"/>
      <c r="P185" s="101"/>
      <c r="Q185" s="110"/>
      <c r="R185" s="110"/>
      <c r="S185" s="110"/>
      <c r="T185" s="110"/>
      <c r="U185" s="110"/>
      <c r="V185" s="112"/>
      <c r="W185" s="100"/>
      <c r="X185" s="100"/>
      <c r="Y185" s="100"/>
      <c r="Z185" s="100"/>
      <c r="AA185" s="100"/>
      <c r="AB185" s="100"/>
      <c r="AC185" s="100"/>
      <c r="AD185" s="100"/>
      <c r="AE185" s="101"/>
      <c r="AF185" s="111"/>
      <c r="AG185" s="111"/>
      <c r="AH185" s="111"/>
      <c r="AI185" s="111"/>
      <c r="AJ185" s="111"/>
      <c r="AK185" s="111"/>
      <c r="AL185" s="111"/>
      <c r="AM185" s="111"/>
      <c r="AN185" s="111"/>
      <c r="AO185" s="111"/>
      <c r="AP185" s="111">
        <f>IF(ISNUMBER(AF185),AF185,0)+IF(ISNUMBER(AK185),AK185,0)</f>
        <v>0</v>
      </c>
      <c r="AQ185" s="111"/>
      <c r="AR185" s="111"/>
      <c r="AS185" s="111"/>
      <c r="AT185" s="111"/>
      <c r="AU185" s="111"/>
      <c r="AV185" s="111"/>
      <c r="AW185" s="111"/>
      <c r="AX185" s="111"/>
      <c r="AY185" s="111"/>
      <c r="AZ185" s="111"/>
      <c r="BA185" s="111"/>
      <c r="BB185" s="111"/>
      <c r="BC185" s="111"/>
      <c r="BD185" s="111"/>
      <c r="BE185" s="111">
        <f>IF(ISNUMBER(AU185),AU185,0)+IF(ISNUMBER(AZ185),AZ185,0)</f>
        <v>0</v>
      </c>
      <c r="BF185" s="111"/>
      <c r="BG185" s="111"/>
      <c r="BH185" s="111"/>
      <c r="BI185" s="111"/>
    </row>
    <row r="186" spans="1:70" s="98" customFormat="1" ht="99.75" customHeight="1">
      <c r="A186" s="88">
        <v>1</v>
      </c>
      <c r="B186" s="89"/>
      <c r="C186" s="89"/>
      <c r="D186" s="113" t="s">
        <v>221</v>
      </c>
      <c r="E186" s="92"/>
      <c r="F186" s="92"/>
      <c r="G186" s="92"/>
      <c r="H186" s="92"/>
      <c r="I186" s="92"/>
      <c r="J186" s="92"/>
      <c r="K186" s="92"/>
      <c r="L186" s="92"/>
      <c r="M186" s="92"/>
      <c r="N186" s="92"/>
      <c r="O186" s="92"/>
      <c r="P186" s="93"/>
      <c r="Q186" s="36" t="s">
        <v>222</v>
      </c>
      <c r="R186" s="36"/>
      <c r="S186" s="36"/>
      <c r="T186" s="36"/>
      <c r="U186" s="36"/>
      <c r="V186" s="113" t="s">
        <v>223</v>
      </c>
      <c r="W186" s="92"/>
      <c r="X186" s="92"/>
      <c r="Y186" s="92"/>
      <c r="Z186" s="92"/>
      <c r="AA186" s="92"/>
      <c r="AB186" s="92"/>
      <c r="AC186" s="92"/>
      <c r="AD186" s="92"/>
      <c r="AE186" s="93"/>
      <c r="AF186" s="116">
        <v>100</v>
      </c>
      <c r="AG186" s="116"/>
      <c r="AH186" s="116"/>
      <c r="AI186" s="116"/>
      <c r="AJ186" s="116"/>
      <c r="AK186" s="116">
        <v>100</v>
      </c>
      <c r="AL186" s="116"/>
      <c r="AM186" s="116"/>
      <c r="AN186" s="116"/>
      <c r="AO186" s="116"/>
      <c r="AP186" s="116">
        <f>IF(ISNUMBER(AF186),AF186,0)+IF(ISNUMBER(AK186),AK186,0)</f>
        <v>200</v>
      </c>
      <c r="AQ186" s="116"/>
      <c r="AR186" s="116"/>
      <c r="AS186" s="116"/>
      <c r="AT186" s="116"/>
      <c r="AU186" s="116">
        <v>100</v>
      </c>
      <c r="AV186" s="116"/>
      <c r="AW186" s="116"/>
      <c r="AX186" s="116"/>
      <c r="AY186" s="116"/>
      <c r="AZ186" s="116">
        <v>100</v>
      </c>
      <c r="BA186" s="116"/>
      <c r="BB186" s="116"/>
      <c r="BC186" s="116"/>
      <c r="BD186" s="116"/>
      <c r="BE186" s="116">
        <f>IF(ISNUMBER(AU186),AU186,0)+IF(ISNUMBER(AZ186),AZ186,0)</f>
        <v>200</v>
      </c>
      <c r="BF186" s="116"/>
      <c r="BG186" s="116"/>
      <c r="BH186" s="116"/>
      <c r="BI186" s="116"/>
    </row>
    <row r="188" spans="1:70" ht="14.25" customHeight="1">
      <c r="A188" s="42" t="s">
        <v>124</v>
      </c>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row>
    <row r="189" spans="1:70" ht="15" customHeight="1">
      <c r="A189" s="53" t="s">
        <v>250</v>
      </c>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row>
    <row r="190" spans="1:70" ht="12.95" customHeight="1">
      <c r="A190" s="60" t="s">
        <v>19</v>
      </c>
      <c r="B190" s="61"/>
      <c r="C190" s="61"/>
      <c r="D190" s="61"/>
      <c r="E190" s="61"/>
      <c r="F190" s="61"/>
      <c r="G190" s="61"/>
      <c r="H190" s="61"/>
      <c r="I190" s="61"/>
      <c r="J190" s="61"/>
      <c r="K190" s="61"/>
      <c r="L190" s="61"/>
      <c r="M190" s="61"/>
      <c r="N190" s="61"/>
      <c r="O190" s="61"/>
      <c r="P190" s="61"/>
      <c r="Q190" s="61"/>
      <c r="R190" s="61"/>
      <c r="S190" s="61"/>
      <c r="T190" s="62"/>
      <c r="U190" s="36" t="s">
        <v>251</v>
      </c>
      <c r="V190" s="36"/>
      <c r="W190" s="36"/>
      <c r="X190" s="36"/>
      <c r="Y190" s="36"/>
      <c r="Z190" s="36"/>
      <c r="AA190" s="36"/>
      <c r="AB190" s="36"/>
      <c r="AC190" s="36"/>
      <c r="AD190" s="36"/>
      <c r="AE190" s="36" t="s">
        <v>254</v>
      </c>
      <c r="AF190" s="36"/>
      <c r="AG190" s="36"/>
      <c r="AH190" s="36"/>
      <c r="AI190" s="36"/>
      <c r="AJ190" s="36"/>
      <c r="AK190" s="36"/>
      <c r="AL190" s="36"/>
      <c r="AM190" s="36"/>
      <c r="AN190" s="36"/>
      <c r="AO190" s="36" t="s">
        <v>261</v>
      </c>
      <c r="AP190" s="36"/>
      <c r="AQ190" s="36"/>
      <c r="AR190" s="36"/>
      <c r="AS190" s="36"/>
      <c r="AT190" s="36"/>
      <c r="AU190" s="36"/>
      <c r="AV190" s="36"/>
      <c r="AW190" s="36"/>
      <c r="AX190" s="36"/>
      <c r="AY190" s="36" t="s">
        <v>272</v>
      </c>
      <c r="AZ190" s="36"/>
      <c r="BA190" s="36"/>
      <c r="BB190" s="36"/>
      <c r="BC190" s="36"/>
      <c r="BD190" s="36"/>
      <c r="BE190" s="36"/>
      <c r="BF190" s="36"/>
      <c r="BG190" s="36"/>
      <c r="BH190" s="36"/>
      <c r="BI190" s="36" t="s">
        <v>277</v>
      </c>
      <c r="BJ190" s="36"/>
      <c r="BK190" s="36"/>
      <c r="BL190" s="36"/>
      <c r="BM190" s="36"/>
      <c r="BN190" s="36"/>
      <c r="BO190" s="36"/>
      <c r="BP190" s="36"/>
      <c r="BQ190" s="36"/>
      <c r="BR190" s="36"/>
    </row>
    <row r="191" spans="1:70" ht="30" customHeight="1">
      <c r="A191" s="63"/>
      <c r="B191" s="64"/>
      <c r="C191" s="64"/>
      <c r="D191" s="64"/>
      <c r="E191" s="64"/>
      <c r="F191" s="64"/>
      <c r="G191" s="64"/>
      <c r="H191" s="64"/>
      <c r="I191" s="64"/>
      <c r="J191" s="64"/>
      <c r="K191" s="64"/>
      <c r="L191" s="64"/>
      <c r="M191" s="64"/>
      <c r="N191" s="64"/>
      <c r="O191" s="64"/>
      <c r="P191" s="64"/>
      <c r="Q191" s="64"/>
      <c r="R191" s="64"/>
      <c r="S191" s="64"/>
      <c r="T191" s="65"/>
      <c r="U191" s="36" t="s">
        <v>4</v>
      </c>
      <c r="V191" s="36"/>
      <c r="W191" s="36"/>
      <c r="X191" s="36"/>
      <c r="Y191" s="36"/>
      <c r="Z191" s="36" t="s">
        <v>3</v>
      </c>
      <c r="AA191" s="36"/>
      <c r="AB191" s="36"/>
      <c r="AC191" s="36"/>
      <c r="AD191" s="36"/>
      <c r="AE191" s="36" t="s">
        <v>4</v>
      </c>
      <c r="AF191" s="36"/>
      <c r="AG191" s="36"/>
      <c r="AH191" s="36"/>
      <c r="AI191" s="36"/>
      <c r="AJ191" s="36" t="s">
        <v>3</v>
      </c>
      <c r="AK191" s="36"/>
      <c r="AL191" s="36"/>
      <c r="AM191" s="36"/>
      <c r="AN191" s="36"/>
      <c r="AO191" s="36" t="s">
        <v>4</v>
      </c>
      <c r="AP191" s="36"/>
      <c r="AQ191" s="36"/>
      <c r="AR191" s="36"/>
      <c r="AS191" s="36"/>
      <c r="AT191" s="36" t="s">
        <v>3</v>
      </c>
      <c r="AU191" s="36"/>
      <c r="AV191" s="36"/>
      <c r="AW191" s="36"/>
      <c r="AX191" s="36"/>
      <c r="AY191" s="36" t="s">
        <v>4</v>
      </c>
      <c r="AZ191" s="36"/>
      <c r="BA191" s="36"/>
      <c r="BB191" s="36"/>
      <c r="BC191" s="36"/>
      <c r="BD191" s="36" t="s">
        <v>3</v>
      </c>
      <c r="BE191" s="36"/>
      <c r="BF191" s="36"/>
      <c r="BG191" s="36"/>
      <c r="BH191" s="36"/>
      <c r="BI191" s="36" t="s">
        <v>4</v>
      </c>
      <c r="BJ191" s="36"/>
      <c r="BK191" s="36"/>
      <c r="BL191" s="36"/>
      <c r="BM191" s="36"/>
      <c r="BN191" s="36" t="s">
        <v>3</v>
      </c>
      <c r="BO191" s="36"/>
      <c r="BP191" s="36"/>
      <c r="BQ191" s="36"/>
      <c r="BR191" s="36"/>
    </row>
    <row r="192" spans="1:70" ht="15" customHeight="1">
      <c r="A192" s="30">
        <v>1</v>
      </c>
      <c r="B192" s="31"/>
      <c r="C192" s="31"/>
      <c r="D192" s="31"/>
      <c r="E192" s="31"/>
      <c r="F192" s="31"/>
      <c r="G192" s="31"/>
      <c r="H192" s="31"/>
      <c r="I192" s="31"/>
      <c r="J192" s="31"/>
      <c r="K192" s="31"/>
      <c r="L192" s="31"/>
      <c r="M192" s="31"/>
      <c r="N192" s="31"/>
      <c r="O192" s="31"/>
      <c r="P192" s="31"/>
      <c r="Q192" s="31"/>
      <c r="R192" s="31"/>
      <c r="S192" s="31"/>
      <c r="T192" s="32"/>
      <c r="U192" s="36">
        <v>2</v>
      </c>
      <c r="V192" s="36"/>
      <c r="W192" s="36"/>
      <c r="X192" s="36"/>
      <c r="Y192" s="36"/>
      <c r="Z192" s="36">
        <v>3</v>
      </c>
      <c r="AA192" s="36"/>
      <c r="AB192" s="36"/>
      <c r="AC192" s="36"/>
      <c r="AD192" s="36"/>
      <c r="AE192" s="36">
        <v>4</v>
      </c>
      <c r="AF192" s="36"/>
      <c r="AG192" s="36"/>
      <c r="AH192" s="36"/>
      <c r="AI192" s="36"/>
      <c r="AJ192" s="36">
        <v>5</v>
      </c>
      <c r="AK192" s="36"/>
      <c r="AL192" s="36"/>
      <c r="AM192" s="36"/>
      <c r="AN192" s="36"/>
      <c r="AO192" s="36">
        <v>6</v>
      </c>
      <c r="AP192" s="36"/>
      <c r="AQ192" s="36"/>
      <c r="AR192" s="36"/>
      <c r="AS192" s="36"/>
      <c r="AT192" s="36">
        <v>7</v>
      </c>
      <c r="AU192" s="36"/>
      <c r="AV192" s="36"/>
      <c r="AW192" s="36"/>
      <c r="AX192" s="36"/>
      <c r="AY192" s="36">
        <v>8</v>
      </c>
      <c r="AZ192" s="36"/>
      <c r="BA192" s="36"/>
      <c r="BB192" s="36"/>
      <c r="BC192" s="36"/>
      <c r="BD192" s="36">
        <v>9</v>
      </c>
      <c r="BE192" s="36"/>
      <c r="BF192" s="36"/>
      <c r="BG192" s="36"/>
      <c r="BH192" s="36"/>
      <c r="BI192" s="36">
        <v>10</v>
      </c>
      <c r="BJ192" s="36"/>
      <c r="BK192" s="36"/>
      <c r="BL192" s="36"/>
      <c r="BM192" s="36"/>
      <c r="BN192" s="36">
        <v>11</v>
      </c>
      <c r="BO192" s="36"/>
      <c r="BP192" s="36"/>
      <c r="BQ192" s="36"/>
      <c r="BR192" s="36"/>
    </row>
    <row r="193" spans="1:79" s="1" customFormat="1" ht="15.75" hidden="1" customHeight="1">
      <c r="A193" s="33" t="s">
        <v>57</v>
      </c>
      <c r="B193" s="34"/>
      <c r="C193" s="34"/>
      <c r="D193" s="34"/>
      <c r="E193" s="34"/>
      <c r="F193" s="34"/>
      <c r="G193" s="34"/>
      <c r="H193" s="34"/>
      <c r="I193" s="34"/>
      <c r="J193" s="34"/>
      <c r="K193" s="34"/>
      <c r="L193" s="34"/>
      <c r="M193" s="34"/>
      <c r="N193" s="34"/>
      <c r="O193" s="34"/>
      <c r="P193" s="34"/>
      <c r="Q193" s="34"/>
      <c r="R193" s="34"/>
      <c r="S193" s="34"/>
      <c r="T193" s="35"/>
      <c r="U193" s="38" t="s">
        <v>65</v>
      </c>
      <c r="V193" s="38"/>
      <c r="W193" s="38"/>
      <c r="X193" s="38"/>
      <c r="Y193" s="38"/>
      <c r="Z193" s="37" t="s">
        <v>66</v>
      </c>
      <c r="AA193" s="37"/>
      <c r="AB193" s="37"/>
      <c r="AC193" s="37"/>
      <c r="AD193" s="37"/>
      <c r="AE193" s="38" t="s">
        <v>67</v>
      </c>
      <c r="AF193" s="38"/>
      <c r="AG193" s="38"/>
      <c r="AH193" s="38"/>
      <c r="AI193" s="38"/>
      <c r="AJ193" s="37" t="s">
        <v>68</v>
      </c>
      <c r="AK193" s="37"/>
      <c r="AL193" s="37"/>
      <c r="AM193" s="37"/>
      <c r="AN193" s="37"/>
      <c r="AO193" s="38" t="s">
        <v>58</v>
      </c>
      <c r="AP193" s="38"/>
      <c r="AQ193" s="38"/>
      <c r="AR193" s="38"/>
      <c r="AS193" s="38"/>
      <c r="AT193" s="37" t="s">
        <v>59</v>
      </c>
      <c r="AU193" s="37"/>
      <c r="AV193" s="37"/>
      <c r="AW193" s="37"/>
      <c r="AX193" s="37"/>
      <c r="AY193" s="38" t="s">
        <v>60</v>
      </c>
      <c r="AZ193" s="38"/>
      <c r="BA193" s="38"/>
      <c r="BB193" s="38"/>
      <c r="BC193" s="38"/>
      <c r="BD193" s="37" t="s">
        <v>61</v>
      </c>
      <c r="BE193" s="37"/>
      <c r="BF193" s="37"/>
      <c r="BG193" s="37"/>
      <c r="BH193" s="37"/>
      <c r="BI193" s="38" t="s">
        <v>62</v>
      </c>
      <c r="BJ193" s="38"/>
      <c r="BK193" s="38"/>
      <c r="BL193" s="38"/>
      <c r="BM193" s="38"/>
      <c r="BN193" s="37" t="s">
        <v>63</v>
      </c>
      <c r="BO193" s="37"/>
      <c r="BP193" s="37"/>
      <c r="BQ193" s="37"/>
      <c r="BR193" s="37"/>
      <c r="CA193" t="s">
        <v>41</v>
      </c>
    </row>
    <row r="194" spans="1:79" s="98" customFormat="1" ht="12.75" customHeight="1">
      <c r="A194" s="91" t="s">
        <v>224</v>
      </c>
      <c r="B194" s="92"/>
      <c r="C194" s="92"/>
      <c r="D194" s="92"/>
      <c r="E194" s="92"/>
      <c r="F194" s="92"/>
      <c r="G194" s="92"/>
      <c r="H194" s="92"/>
      <c r="I194" s="92"/>
      <c r="J194" s="92"/>
      <c r="K194" s="92"/>
      <c r="L194" s="92"/>
      <c r="M194" s="92"/>
      <c r="N194" s="92"/>
      <c r="O194" s="92"/>
      <c r="P194" s="92"/>
      <c r="Q194" s="92"/>
      <c r="R194" s="92"/>
      <c r="S194" s="92"/>
      <c r="T194" s="93"/>
      <c r="U194" s="117">
        <v>3034831.31</v>
      </c>
      <c r="V194" s="117"/>
      <c r="W194" s="117"/>
      <c r="X194" s="117"/>
      <c r="Y194" s="117"/>
      <c r="Z194" s="117">
        <v>17660.39</v>
      </c>
      <c r="AA194" s="117"/>
      <c r="AB194" s="117"/>
      <c r="AC194" s="117"/>
      <c r="AD194" s="117"/>
      <c r="AE194" s="117">
        <v>3804190.17</v>
      </c>
      <c r="AF194" s="117"/>
      <c r="AG194" s="117"/>
      <c r="AH194" s="117"/>
      <c r="AI194" s="117"/>
      <c r="AJ194" s="117">
        <v>24745</v>
      </c>
      <c r="AK194" s="117"/>
      <c r="AL194" s="117"/>
      <c r="AM194" s="117"/>
      <c r="AN194" s="117"/>
      <c r="AO194" s="117">
        <v>4212008.4800000004</v>
      </c>
      <c r="AP194" s="117"/>
      <c r="AQ194" s="117"/>
      <c r="AR194" s="117"/>
      <c r="AS194" s="117"/>
      <c r="AT194" s="117">
        <v>15279</v>
      </c>
      <c r="AU194" s="117"/>
      <c r="AV194" s="117"/>
      <c r="AW194" s="117"/>
      <c r="AX194" s="117"/>
      <c r="AY194" s="117">
        <v>4670487.5599999996</v>
      </c>
      <c r="AZ194" s="117"/>
      <c r="BA194" s="117"/>
      <c r="BB194" s="117"/>
      <c r="BC194" s="117"/>
      <c r="BD194" s="117">
        <v>15737</v>
      </c>
      <c r="BE194" s="117"/>
      <c r="BF194" s="117"/>
      <c r="BG194" s="117"/>
      <c r="BH194" s="117"/>
      <c r="BI194" s="117">
        <v>4732762.3</v>
      </c>
      <c r="BJ194" s="117"/>
      <c r="BK194" s="117"/>
      <c r="BL194" s="117"/>
      <c r="BM194" s="117"/>
      <c r="BN194" s="117">
        <v>16208</v>
      </c>
      <c r="BO194" s="117"/>
      <c r="BP194" s="117"/>
      <c r="BQ194" s="117"/>
      <c r="BR194" s="117"/>
      <c r="CA194" s="98" t="s">
        <v>42</v>
      </c>
    </row>
    <row r="195" spans="1:79" s="98" customFormat="1" ht="12.75" customHeight="1">
      <c r="A195" s="91" t="s">
        <v>225</v>
      </c>
      <c r="B195" s="92"/>
      <c r="C195" s="92"/>
      <c r="D195" s="92"/>
      <c r="E195" s="92"/>
      <c r="F195" s="92"/>
      <c r="G195" s="92"/>
      <c r="H195" s="92"/>
      <c r="I195" s="92"/>
      <c r="J195" s="92"/>
      <c r="K195" s="92"/>
      <c r="L195" s="92"/>
      <c r="M195" s="92"/>
      <c r="N195" s="92"/>
      <c r="O195" s="92"/>
      <c r="P195" s="92"/>
      <c r="Q195" s="92"/>
      <c r="R195" s="92"/>
      <c r="S195" s="92"/>
      <c r="T195" s="93"/>
      <c r="U195" s="117">
        <v>2496234.9700000002</v>
      </c>
      <c r="V195" s="117"/>
      <c r="W195" s="117"/>
      <c r="X195" s="117"/>
      <c r="Y195" s="117"/>
      <c r="Z195" s="117">
        <v>17660.39</v>
      </c>
      <c r="AA195" s="117"/>
      <c r="AB195" s="117"/>
      <c r="AC195" s="117"/>
      <c r="AD195" s="117"/>
      <c r="AE195" s="117">
        <v>2913309.93</v>
      </c>
      <c r="AF195" s="117"/>
      <c r="AG195" s="117"/>
      <c r="AH195" s="117"/>
      <c r="AI195" s="117"/>
      <c r="AJ195" s="117">
        <v>24745</v>
      </c>
      <c r="AK195" s="117"/>
      <c r="AL195" s="117"/>
      <c r="AM195" s="117"/>
      <c r="AN195" s="117"/>
      <c r="AO195" s="117">
        <v>3235049.12</v>
      </c>
      <c r="AP195" s="117"/>
      <c r="AQ195" s="117"/>
      <c r="AR195" s="117"/>
      <c r="AS195" s="117"/>
      <c r="AT195" s="117">
        <v>15279</v>
      </c>
      <c r="AU195" s="117"/>
      <c r="AV195" s="117"/>
      <c r="AW195" s="117"/>
      <c r="AX195" s="117"/>
      <c r="AY195" s="117">
        <v>3587235.25</v>
      </c>
      <c r="AZ195" s="117"/>
      <c r="BA195" s="117"/>
      <c r="BB195" s="117"/>
      <c r="BC195" s="117"/>
      <c r="BD195" s="117">
        <v>15737</v>
      </c>
      <c r="BE195" s="117"/>
      <c r="BF195" s="117"/>
      <c r="BG195" s="117"/>
      <c r="BH195" s="117"/>
      <c r="BI195" s="117">
        <v>3635071.4</v>
      </c>
      <c r="BJ195" s="117"/>
      <c r="BK195" s="117"/>
      <c r="BL195" s="117"/>
      <c r="BM195" s="117"/>
      <c r="BN195" s="117">
        <v>16208</v>
      </c>
      <c r="BO195" s="117"/>
      <c r="BP195" s="117"/>
      <c r="BQ195" s="117"/>
      <c r="BR195" s="117"/>
    </row>
    <row r="196" spans="1:79" s="98" customFormat="1" ht="12.75" customHeight="1">
      <c r="A196" s="91" t="s">
        <v>226</v>
      </c>
      <c r="B196" s="92"/>
      <c r="C196" s="92"/>
      <c r="D196" s="92"/>
      <c r="E196" s="92"/>
      <c r="F196" s="92"/>
      <c r="G196" s="92"/>
      <c r="H196" s="92"/>
      <c r="I196" s="92"/>
      <c r="J196" s="92"/>
      <c r="K196" s="92"/>
      <c r="L196" s="92"/>
      <c r="M196" s="92"/>
      <c r="N196" s="92"/>
      <c r="O196" s="92"/>
      <c r="P196" s="92"/>
      <c r="Q196" s="92"/>
      <c r="R196" s="92"/>
      <c r="S196" s="92"/>
      <c r="T196" s="93"/>
      <c r="U196" s="117">
        <v>66167.78</v>
      </c>
      <c r="V196" s="117"/>
      <c r="W196" s="117"/>
      <c r="X196" s="117"/>
      <c r="Y196" s="117"/>
      <c r="Z196" s="117">
        <v>0</v>
      </c>
      <c r="AA196" s="117"/>
      <c r="AB196" s="117"/>
      <c r="AC196" s="117"/>
      <c r="AD196" s="117"/>
      <c r="AE196" s="117">
        <v>115760.4</v>
      </c>
      <c r="AF196" s="117"/>
      <c r="AG196" s="117"/>
      <c r="AH196" s="117"/>
      <c r="AI196" s="117"/>
      <c r="AJ196" s="117">
        <v>0</v>
      </c>
      <c r="AK196" s="117"/>
      <c r="AL196" s="117"/>
      <c r="AM196" s="117"/>
      <c r="AN196" s="117"/>
      <c r="AO196" s="117">
        <v>190701.6</v>
      </c>
      <c r="AP196" s="117"/>
      <c r="AQ196" s="117"/>
      <c r="AR196" s="117"/>
      <c r="AS196" s="117"/>
      <c r="AT196" s="117">
        <v>0</v>
      </c>
      <c r="AU196" s="117"/>
      <c r="AV196" s="117"/>
      <c r="AW196" s="117"/>
      <c r="AX196" s="117"/>
      <c r="AY196" s="117">
        <v>211459.44</v>
      </c>
      <c r="AZ196" s="117"/>
      <c r="BA196" s="117"/>
      <c r="BB196" s="117"/>
      <c r="BC196" s="117"/>
      <c r="BD196" s="117">
        <v>0</v>
      </c>
      <c r="BE196" s="117"/>
      <c r="BF196" s="117"/>
      <c r="BG196" s="117"/>
      <c r="BH196" s="117"/>
      <c r="BI196" s="117">
        <v>214277.95</v>
      </c>
      <c r="BJ196" s="117"/>
      <c r="BK196" s="117"/>
      <c r="BL196" s="117"/>
      <c r="BM196" s="117"/>
      <c r="BN196" s="117">
        <v>0</v>
      </c>
      <c r="BO196" s="117"/>
      <c r="BP196" s="117"/>
      <c r="BQ196" s="117"/>
      <c r="BR196" s="117"/>
    </row>
    <row r="197" spans="1:79" s="98" customFormat="1" ht="12.75" customHeight="1">
      <c r="A197" s="91" t="s">
        <v>227</v>
      </c>
      <c r="B197" s="92"/>
      <c r="C197" s="92"/>
      <c r="D197" s="92"/>
      <c r="E197" s="92"/>
      <c r="F197" s="92"/>
      <c r="G197" s="92"/>
      <c r="H197" s="92"/>
      <c r="I197" s="92"/>
      <c r="J197" s="92"/>
      <c r="K197" s="92"/>
      <c r="L197" s="92"/>
      <c r="M197" s="92"/>
      <c r="N197" s="92"/>
      <c r="O197" s="92"/>
      <c r="P197" s="92"/>
      <c r="Q197" s="92"/>
      <c r="R197" s="92"/>
      <c r="S197" s="92"/>
      <c r="T197" s="93"/>
      <c r="U197" s="117">
        <v>209198.9</v>
      </c>
      <c r="V197" s="117"/>
      <c r="W197" s="117"/>
      <c r="X197" s="117"/>
      <c r="Y197" s="117"/>
      <c r="Z197" s="117">
        <v>0</v>
      </c>
      <c r="AA197" s="117"/>
      <c r="AB197" s="117"/>
      <c r="AC197" s="117"/>
      <c r="AD197" s="117"/>
      <c r="AE197" s="117">
        <v>97755.6</v>
      </c>
      <c r="AF197" s="117"/>
      <c r="AG197" s="117"/>
      <c r="AH197" s="117"/>
      <c r="AI197" s="117"/>
      <c r="AJ197" s="117">
        <v>0</v>
      </c>
      <c r="AK197" s="117"/>
      <c r="AL197" s="117"/>
      <c r="AM197" s="117"/>
      <c r="AN197" s="117"/>
      <c r="AO197" s="117">
        <v>239254.8</v>
      </c>
      <c r="AP197" s="117"/>
      <c r="AQ197" s="117"/>
      <c r="AR197" s="117"/>
      <c r="AS197" s="117"/>
      <c r="AT197" s="117">
        <v>0</v>
      </c>
      <c r="AU197" s="117"/>
      <c r="AV197" s="117"/>
      <c r="AW197" s="117"/>
      <c r="AX197" s="117"/>
      <c r="AY197" s="117">
        <v>265297.7</v>
      </c>
      <c r="AZ197" s="117"/>
      <c r="BA197" s="117"/>
      <c r="BB197" s="117"/>
      <c r="BC197" s="117"/>
      <c r="BD197" s="117">
        <v>0</v>
      </c>
      <c r="BE197" s="117"/>
      <c r="BF197" s="117"/>
      <c r="BG197" s="117"/>
      <c r="BH197" s="117"/>
      <c r="BI197" s="117">
        <v>268833.88</v>
      </c>
      <c r="BJ197" s="117"/>
      <c r="BK197" s="117"/>
      <c r="BL197" s="117"/>
      <c r="BM197" s="117"/>
      <c r="BN197" s="117">
        <v>0</v>
      </c>
      <c r="BO197" s="117"/>
      <c r="BP197" s="117"/>
      <c r="BQ197" s="117"/>
      <c r="BR197" s="117"/>
    </row>
    <row r="198" spans="1:79" s="98" customFormat="1" ht="12.75" customHeight="1">
      <c r="A198" s="91" t="s">
        <v>228</v>
      </c>
      <c r="B198" s="92"/>
      <c r="C198" s="92"/>
      <c r="D198" s="92"/>
      <c r="E198" s="92"/>
      <c r="F198" s="92"/>
      <c r="G198" s="92"/>
      <c r="H198" s="92"/>
      <c r="I198" s="92"/>
      <c r="J198" s="92"/>
      <c r="K198" s="92"/>
      <c r="L198" s="92"/>
      <c r="M198" s="92"/>
      <c r="N198" s="92"/>
      <c r="O198" s="92"/>
      <c r="P198" s="92"/>
      <c r="Q198" s="92"/>
      <c r="R198" s="92"/>
      <c r="S198" s="92"/>
      <c r="T198" s="93"/>
      <c r="U198" s="117">
        <v>15782.12</v>
      </c>
      <c r="V198" s="117"/>
      <c r="W198" s="117"/>
      <c r="X198" s="117"/>
      <c r="Y198" s="117"/>
      <c r="Z198" s="117">
        <v>0</v>
      </c>
      <c r="AA198" s="117"/>
      <c r="AB198" s="117"/>
      <c r="AC198" s="117"/>
      <c r="AD198" s="117"/>
      <c r="AE198" s="117">
        <v>220227.83</v>
      </c>
      <c r="AF198" s="117"/>
      <c r="AG198" s="117"/>
      <c r="AH198" s="117"/>
      <c r="AI198" s="117"/>
      <c r="AJ198" s="117">
        <v>0</v>
      </c>
      <c r="AK198" s="117"/>
      <c r="AL198" s="117"/>
      <c r="AM198" s="117"/>
      <c r="AN198" s="117"/>
      <c r="AO198" s="117">
        <v>245016.12</v>
      </c>
      <c r="AP198" s="117"/>
      <c r="AQ198" s="117"/>
      <c r="AR198" s="117"/>
      <c r="AS198" s="117"/>
      <c r="AT198" s="117">
        <v>0</v>
      </c>
      <c r="AU198" s="117"/>
      <c r="AV198" s="117"/>
      <c r="AW198" s="117"/>
      <c r="AX198" s="117"/>
      <c r="AY198" s="117">
        <v>271686.28000000003</v>
      </c>
      <c r="AZ198" s="117"/>
      <c r="BA198" s="117"/>
      <c r="BB198" s="117"/>
      <c r="BC198" s="117"/>
      <c r="BD198" s="117">
        <v>0</v>
      </c>
      <c r="BE198" s="117"/>
      <c r="BF198" s="117"/>
      <c r="BG198" s="117"/>
      <c r="BH198" s="117"/>
      <c r="BI198" s="117">
        <v>275307.89</v>
      </c>
      <c r="BJ198" s="117"/>
      <c r="BK198" s="117"/>
      <c r="BL198" s="117"/>
      <c r="BM198" s="117"/>
      <c r="BN198" s="117">
        <v>0</v>
      </c>
      <c r="BO198" s="117"/>
      <c r="BP198" s="117"/>
      <c r="BQ198" s="117"/>
      <c r="BR198" s="117"/>
    </row>
    <row r="199" spans="1:79" s="98" customFormat="1" ht="12.75" customHeight="1">
      <c r="A199" s="91" t="s">
        <v>229</v>
      </c>
      <c r="B199" s="92"/>
      <c r="C199" s="92"/>
      <c r="D199" s="92"/>
      <c r="E199" s="92"/>
      <c r="F199" s="92"/>
      <c r="G199" s="92"/>
      <c r="H199" s="92"/>
      <c r="I199" s="92"/>
      <c r="J199" s="92"/>
      <c r="K199" s="92"/>
      <c r="L199" s="92"/>
      <c r="M199" s="92"/>
      <c r="N199" s="92"/>
      <c r="O199" s="92"/>
      <c r="P199" s="92"/>
      <c r="Q199" s="92"/>
      <c r="R199" s="92"/>
      <c r="S199" s="92"/>
      <c r="T199" s="93"/>
      <c r="U199" s="117">
        <v>8171.59</v>
      </c>
      <c r="V199" s="117"/>
      <c r="W199" s="117"/>
      <c r="X199" s="117"/>
      <c r="Y199" s="117"/>
      <c r="Z199" s="117">
        <v>0</v>
      </c>
      <c r="AA199" s="117"/>
      <c r="AB199" s="117"/>
      <c r="AC199" s="117"/>
      <c r="AD199" s="117"/>
      <c r="AE199" s="117">
        <v>0</v>
      </c>
      <c r="AF199" s="117"/>
      <c r="AG199" s="117"/>
      <c r="AH199" s="117"/>
      <c r="AI199" s="117"/>
      <c r="AJ199" s="117">
        <v>0</v>
      </c>
      <c r="AK199" s="117"/>
      <c r="AL199" s="117"/>
      <c r="AM199" s="117"/>
      <c r="AN199" s="117"/>
      <c r="AO199" s="117">
        <v>0</v>
      </c>
      <c r="AP199" s="117"/>
      <c r="AQ199" s="117"/>
      <c r="AR199" s="117"/>
      <c r="AS199" s="117"/>
      <c r="AT199" s="117">
        <v>0</v>
      </c>
      <c r="AU199" s="117"/>
      <c r="AV199" s="117"/>
      <c r="AW199" s="117"/>
      <c r="AX199" s="117"/>
      <c r="AY199" s="117">
        <v>0</v>
      </c>
      <c r="AZ199" s="117"/>
      <c r="BA199" s="117"/>
      <c r="BB199" s="117"/>
      <c r="BC199" s="117"/>
      <c r="BD199" s="117">
        <v>0</v>
      </c>
      <c r="BE199" s="117"/>
      <c r="BF199" s="117"/>
      <c r="BG199" s="117"/>
      <c r="BH199" s="117"/>
      <c r="BI199" s="117">
        <v>0</v>
      </c>
      <c r="BJ199" s="117"/>
      <c r="BK199" s="117"/>
      <c r="BL199" s="117"/>
      <c r="BM199" s="117"/>
      <c r="BN199" s="117">
        <v>0</v>
      </c>
      <c r="BO199" s="117"/>
      <c r="BP199" s="117"/>
      <c r="BQ199" s="117"/>
      <c r="BR199" s="117"/>
    </row>
    <row r="200" spans="1:79" s="6" customFormat="1" ht="12.75" customHeight="1">
      <c r="A200" s="99" t="s">
        <v>147</v>
      </c>
      <c r="B200" s="100"/>
      <c r="C200" s="100"/>
      <c r="D200" s="100"/>
      <c r="E200" s="100"/>
      <c r="F200" s="100"/>
      <c r="G200" s="100"/>
      <c r="H200" s="100"/>
      <c r="I200" s="100"/>
      <c r="J200" s="100"/>
      <c r="K200" s="100"/>
      <c r="L200" s="100"/>
      <c r="M200" s="100"/>
      <c r="N200" s="100"/>
      <c r="O200" s="100"/>
      <c r="P200" s="100"/>
      <c r="Q200" s="100"/>
      <c r="R200" s="100"/>
      <c r="S200" s="100"/>
      <c r="T200" s="101"/>
      <c r="U200" s="118">
        <v>3334151.7</v>
      </c>
      <c r="V200" s="118"/>
      <c r="W200" s="118"/>
      <c r="X200" s="118"/>
      <c r="Y200" s="118"/>
      <c r="Z200" s="118">
        <v>17660.39</v>
      </c>
      <c r="AA200" s="118"/>
      <c r="AB200" s="118"/>
      <c r="AC200" s="118"/>
      <c r="AD200" s="118"/>
      <c r="AE200" s="118">
        <v>4237934</v>
      </c>
      <c r="AF200" s="118"/>
      <c r="AG200" s="118"/>
      <c r="AH200" s="118"/>
      <c r="AI200" s="118"/>
      <c r="AJ200" s="118">
        <v>24745</v>
      </c>
      <c r="AK200" s="118"/>
      <c r="AL200" s="118"/>
      <c r="AM200" s="118"/>
      <c r="AN200" s="118"/>
      <c r="AO200" s="118">
        <v>4886981</v>
      </c>
      <c r="AP200" s="118"/>
      <c r="AQ200" s="118"/>
      <c r="AR200" s="118"/>
      <c r="AS200" s="118"/>
      <c r="AT200" s="118">
        <v>15279</v>
      </c>
      <c r="AU200" s="118"/>
      <c r="AV200" s="118"/>
      <c r="AW200" s="118"/>
      <c r="AX200" s="118"/>
      <c r="AY200" s="118">
        <v>5418930.9800000004</v>
      </c>
      <c r="AZ200" s="118"/>
      <c r="BA200" s="118"/>
      <c r="BB200" s="118"/>
      <c r="BC200" s="118"/>
      <c r="BD200" s="118">
        <v>15737</v>
      </c>
      <c r="BE200" s="118"/>
      <c r="BF200" s="118"/>
      <c r="BG200" s="118"/>
      <c r="BH200" s="118"/>
      <c r="BI200" s="118">
        <v>5491182.0199999996</v>
      </c>
      <c r="BJ200" s="118"/>
      <c r="BK200" s="118"/>
      <c r="BL200" s="118"/>
      <c r="BM200" s="118"/>
      <c r="BN200" s="118">
        <v>16208</v>
      </c>
      <c r="BO200" s="118"/>
      <c r="BP200" s="118"/>
      <c r="BQ200" s="118"/>
      <c r="BR200" s="118"/>
    </row>
    <row r="201" spans="1:79" s="98" customFormat="1" ht="38.25" customHeight="1">
      <c r="A201" s="91" t="s">
        <v>230</v>
      </c>
      <c r="B201" s="92"/>
      <c r="C201" s="92"/>
      <c r="D201" s="92"/>
      <c r="E201" s="92"/>
      <c r="F201" s="92"/>
      <c r="G201" s="92"/>
      <c r="H201" s="92"/>
      <c r="I201" s="92"/>
      <c r="J201" s="92"/>
      <c r="K201" s="92"/>
      <c r="L201" s="92"/>
      <c r="M201" s="92"/>
      <c r="N201" s="92"/>
      <c r="O201" s="92"/>
      <c r="P201" s="92"/>
      <c r="Q201" s="92"/>
      <c r="R201" s="92"/>
      <c r="S201" s="92"/>
      <c r="T201" s="93"/>
      <c r="U201" s="117" t="s">
        <v>173</v>
      </c>
      <c r="V201" s="117"/>
      <c r="W201" s="117"/>
      <c r="X201" s="117"/>
      <c r="Y201" s="117"/>
      <c r="Z201" s="117"/>
      <c r="AA201" s="117"/>
      <c r="AB201" s="117"/>
      <c r="AC201" s="117"/>
      <c r="AD201" s="117"/>
      <c r="AE201" s="117" t="s">
        <v>173</v>
      </c>
      <c r="AF201" s="117"/>
      <c r="AG201" s="117"/>
      <c r="AH201" s="117"/>
      <c r="AI201" s="117"/>
      <c r="AJ201" s="117"/>
      <c r="AK201" s="117"/>
      <c r="AL201" s="117"/>
      <c r="AM201" s="117"/>
      <c r="AN201" s="117"/>
      <c r="AO201" s="117" t="s">
        <v>173</v>
      </c>
      <c r="AP201" s="117"/>
      <c r="AQ201" s="117"/>
      <c r="AR201" s="117"/>
      <c r="AS201" s="117"/>
      <c r="AT201" s="117"/>
      <c r="AU201" s="117"/>
      <c r="AV201" s="117"/>
      <c r="AW201" s="117"/>
      <c r="AX201" s="117"/>
      <c r="AY201" s="117" t="s">
        <v>173</v>
      </c>
      <c r="AZ201" s="117"/>
      <c r="BA201" s="117"/>
      <c r="BB201" s="117"/>
      <c r="BC201" s="117"/>
      <c r="BD201" s="117"/>
      <c r="BE201" s="117"/>
      <c r="BF201" s="117"/>
      <c r="BG201" s="117"/>
      <c r="BH201" s="117"/>
      <c r="BI201" s="117" t="s">
        <v>173</v>
      </c>
      <c r="BJ201" s="117"/>
      <c r="BK201" s="117"/>
      <c r="BL201" s="117"/>
      <c r="BM201" s="117"/>
      <c r="BN201" s="117"/>
      <c r="BO201" s="117"/>
      <c r="BP201" s="117"/>
      <c r="BQ201" s="117"/>
      <c r="BR201" s="117"/>
    </row>
    <row r="204" spans="1:79" ht="14.25" customHeight="1">
      <c r="A204" s="42" t="s">
        <v>125</v>
      </c>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row>
    <row r="205" spans="1:79" ht="15" customHeight="1">
      <c r="A205" s="60" t="s">
        <v>6</v>
      </c>
      <c r="B205" s="61"/>
      <c r="C205" s="61"/>
      <c r="D205" s="60" t="s">
        <v>10</v>
      </c>
      <c r="E205" s="61"/>
      <c r="F205" s="61"/>
      <c r="G205" s="61"/>
      <c r="H205" s="61"/>
      <c r="I205" s="61"/>
      <c r="J205" s="61"/>
      <c r="K205" s="61"/>
      <c r="L205" s="61"/>
      <c r="M205" s="61"/>
      <c r="N205" s="61"/>
      <c r="O205" s="61"/>
      <c r="P205" s="61"/>
      <c r="Q205" s="61"/>
      <c r="R205" s="61"/>
      <c r="S205" s="61"/>
      <c r="T205" s="61"/>
      <c r="U205" s="61"/>
      <c r="V205" s="62"/>
      <c r="W205" s="36" t="s">
        <v>251</v>
      </c>
      <c r="X205" s="36"/>
      <c r="Y205" s="36"/>
      <c r="Z205" s="36"/>
      <c r="AA205" s="36"/>
      <c r="AB205" s="36"/>
      <c r="AC205" s="36"/>
      <c r="AD205" s="36"/>
      <c r="AE205" s="36"/>
      <c r="AF205" s="36"/>
      <c r="AG205" s="36"/>
      <c r="AH205" s="36"/>
      <c r="AI205" s="36" t="s">
        <v>255</v>
      </c>
      <c r="AJ205" s="36"/>
      <c r="AK205" s="36"/>
      <c r="AL205" s="36"/>
      <c r="AM205" s="36"/>
      <c r="AN205" s="36"/>
      <c r="AO205" s="36"/>
      <c r="AP205" s="36"/>
      <c r="AQ205" s="36"/>
      <c r="AR205" s="36"/>
      <c r="AS205" s="36"/>
      <c r="AT205" s="36"/>
      <c r="AU205" s="36" t="s">
        <v>266</v>
      </c>
      <c r="AV205" s="36"/>
      <c r="AW205" s="36"/>
      <c r="AX205" s="36"/>
      <c r="AY205" s="36"/>
      <c r="AZ205" s="36"/>
      <c r="BA205" s="36" t="s">
        <v>273</v>
      </c>
      <c r="BB205" s="36"/>
      <c r="BC205" s="36"/>
      <c r="BD205" s="36"/>
      <c r="BE205" s="36"/>
      <c r="BF205" s="36"/>
      <c r="BG205" s="36" t="s">
        <v>282</v>
      </c>
      <c r="BH205" s="36"/>
      <c r="BI205" s="36"/>
      <c r="BJ205" s="36"/>
      <c r="BK205" s="36"/>
      <c r="BL205" s="36"/>
    </row>
    <row r="206" spans="1:79" ht="15" customHeight="1">
      <c r="A206" s="76"/>
      <c r="B206" s="77"/>
      <c r="C206" s="77"/>
      <c r="D206" s="76"/>
      <c r="E206" s="77"/>
      <c r="F206" s="77"/>
      <c r="G206" s="77"/>
      <c r="H206" s="77"/>
      <c r="I206" s="77"/>
      <c r="J206" s="77"/>
      <c r="K206" s="77"/>
      <c r="L206" s="77"/>
      <c r="M206" s="77"/>
      <c r="N206" s="77"/>
      <c r="O206" s="77"/>
      <c r="P206" s="77"/>
      <c r="Q206" s="77"/>
      <c r="R206" s="77"/>
      <c r="S206" s="77"/>
      <c r="T206" s="77"/>
      <c r="U206" s="77"/>
      <c r="V206" s="78"/>
      <c r="W206" s="36" t="s">
        <v>4</v>
      </c>
      <c r="X206" s="36"/>
      <c r="Y206" s="36"/>
      <c r="Z206" s="36"/>
      <c r="AA206" s="36"/>
      <c r="AB206" s="36"/>
      <c r="AC206" s="36" t="s">
        <v>3</v>
      </c>
      <c r="AD206" s="36"/>
      <c r="AE206" s="36"/>
      <c r="AF206" s="36"/>
      <c r="AG206" s="36"/>
      <c r="AH206" s="36"/>
      <c r="AI206" s="36" t="s">
        <v>4</v>
      </c>
      <c r="AJ206" s="36"/>
      <c r="AK206" s="36"/>
      <c r="AL206" s="36"/>
      <c r="AM206" s="36"/>
      <c r="AN206" s="36"/>
      <c r="AO206" s="36" t="s">
        <v>3</v>
      </c>
      <c r="AP206" s="36"/>
      <c r="AQ206" s="36"/>
      <c r="AR206" s="36"/>
      <c r="AS206" s="36"/>
      <c r="AT206" s="36"/>
      <c r="AU206" s="49" t="s">
        <v>4</v>
      </c>
      <c r="AV206" s="49"/>
      <c r="AW206" s="49"/>
      <c r="AX206" s="49" t="s">
        <v>3</v>
      </c>
      <c r="AY206" s="49"/>
      <c r="AZ206" s="49"/>
      <c r="BA206" s="49" t="s">
        <v>4</v>
      </c>
      <c r="BB206" s="49"/>
      <c r="BC206" s="49"/>
      <c r="BD206" s="49" t="s">
        <v>3</v>
      </c>
      <c r="BE206" s="49"/>
      <c r="BF206" s="49"/>
      <c r="BG206" s="49" t="s">
        <v>4</v>
      </c>
      <c r="BH206" s="49"/>
      <c r="BI206" s="49"/>
      <c r="BJ206" s="49" t="s">
        <v>3</v>
      </c>
      <c r="BK206" s="49"/>
      <c r="BL206" s="49"/>
    </row>
    <row r="207" spans="1:79" ht="57" customHeight="1">
      <c r="A207" s="63"/>
      <c r="B207" s="64"/>
      <c r="C207" s="64"/>
      <c r="D207" s="63"/>
      <c r="E207" s="64"/>
      <c r="F207" s="64"/>
      <c r="G207" s="64"/>
      <c r="H207" s="64"/>
      <c r="I207" s="64"/>
      <c r="J207" s="64"/>
      <c r="K207" s="64"/>
      <c r="L207" s="64"/>
      <c r="M207" s="64"/>
      <c r="N207" s="64"/>
      <c r="O207" s="64"/>
      <c r="P207" s="64"/>
      <c r="Q207" s="64"/>
      <c r="R207" s="64"/>
      <c r="S207" s="64"/>
      <c r="T207" s="64"/>
      <c r="U207" s="64"/>
      <c r="V207" s="65"/>
      <c r="W207" s="36" t="s">
        <v>12</v>
      </c>
      <c r="X207" s="36"/>
      <c r="Y207" s="36"/>
      <c r="Z207" s="36" t="s">
        <v>11</v>
      </c>
      <c r="AA207" s="36"/>
      <c r="AB207" s="36"/>
      <c r="AC207" s="36" t="s">
        <v>12</v>
      </c>
      <c r="AD207" s="36"/>
      <c r="AE207" s="36"/>
      <c r="AF207" s="36" t="s">
        <v>11</v>
      </c>
      <c r="AG207" s="36"/>
      <c r="AH207" s="36"/>
      <c r="AI207" s="36" t="s">
        <v>12</v>
      </c>
      <c r="AJ207" s="36"/>
      <c r="AK207" s="36"/>
      <c r="AL207" s="36" t="s">
        <v>11</v>
      </c>
      <c r="AM207" s="36"/>
      <c r="AN207" s="36"/>
      <c r="AO207" s="36" t="s">
        <v>12</v>
      </c>
      <c r="AP207" s="36"/>
      <c r="AQ207" s="36"/>
      <c r="AR207" s="36" t="s">
        <v>11</v>
      </c>
      <c r="AS207" s="36"/>
      <c r="AT207" s="36"/>
      <c r="AU207" s="49"/>
      <c r="AV207" s="49"/>
      <c r="AW207" s="49"/>
      <c r="AX207" s="49"/>
      <c r="AY207" s="49"/>
      <c r="AZ207" s="49"/>
      <c r="BA207" s="49"/>
      <c r="BB207" s="49"/>
      <c r="BC207" s="49"/>
      <c r="BD207" s="49"/>
      <c r="BE207" s="49"/>
      <c r="BF207" s="49"/>
      <c r="BG207" s="49"/>
      <c r="BH207" s="49"/>
      <c r="BI207" s="49"/>
      <c r="BJ207" s="49"/>
      <c r="BK207" s="49"/>
      <c r="BL207" s="49"/>
    </row>
    <row r="208" spans="1:79" ht="15" customHeight="1">
      <c r="A208" s="30">
        <v>1</v>
      </c>
      <c r="B208" s="31"/>
      <c r="C208" s="31"/>
      <c r="D208" s="30">
        <v>2</v>
      </c>
      <c r="E208" s="31"/>
      <c r="F208" s="31"/>
      <c r="G208" s="31"/>
      <c r="H208" s="31"/>
      <c r="I208" s="31"/>
      <c r="J208" s="31"/>
      <c r="K208" s="31"/>
      <c r="L208" s="31"/>
      <c r="M208" s="31"/>
      <c r="N208" s="31"/>
      <c r="O208" s="31"/>
      <c r="P208" s="31"/>
      <c r="Q208" s="31"/>
      <c r="R208" s="31"/>
      <c r="S208" s="31"/>
      <c r="T208" s="31"/>
      <c r="U208" s="31"/>
      <c r="V208" s="32"/>
      <c r="W208" s="36">
        <v>3</v>
      </c>
      <c r="X208" s="36"/>
      <c r="Y208" s="36"/>
      <c r="Z208" s="36">
        <v>4</v>
      </c>
      <c r="AA208" s="36"/>
      <c r="AB208" s="36"/>
      <c r="AC208" s="36">
        <v>5</v>
      </c>
      <c r="AD208" s="36"/>
      <c r="AE208" s="36"/>
      <c r="AF208" s="36">
        <v>6</v>
      </c>
      <c r="AG208" s="36"/>
      <c r="AH208" s="36"/>
      <c r="AI208" s="36">
        <v>7</v>
      </c>
      <c r="AJ208" s="36"/>
      <c r="AK208" s="36"/>
      <c r="AL208" s="36">
        <v>8</v>
      </c>
      <c r="AM208" s="36"/>
      <c r="AN208" s="36"/>
      <c r="AO208" s="36">
        <v>9</v>
      </c>
      <c r="AP208" s="36"/>
      <c r="AQ208" s="36"/>
      <c r="AR208" s="36">
        <v>10</v>
      </c>
      <c r="AS208" s="36"/>
      <c r="AT208" s="36"/>
      <c r="AU208" s="36">
        <v>11</v>
      </c>
      <c r="AV208" s="36"/>
      <c r="AW208" s="36"/>
      <c r="AX208" s="36">
        <v>12</v>
      </c>
      <c r="AY208" s="36"/>
      <c r="AZ208" s="36"/>
      <c r="BA208" s="36">
        <v>13</v>
      </c>
      <c r="BB208" s="36"/>
      <c r="BC208" s="36"/>
      <c r="BD208" s="36">
        <v>14</v>
      </c>
      <c r="BE208" s="36"/>
      <c r="BF208" s="36"/>
      <c r="BG208" s="36">
        <v>15</v>
      </c>
      <c r="BH208" s="36"/>
      <c r="BI208" s="36"/>
      <c r="BJ208" s="36">
        <v>16</v>
      </c>
      <c r="BK208" s="36"/>
      <c r="BL208" s="36"/>
    </row>
    <row r="209" spans="1:79" s="1" customFormat="1" ht="12.75" hidden="1" customHeight="1">
      <c r="A209" s="33" t="s">
        <v>69</v>
      </c>
      <c r="B209" s="34"/>
      <c r="C209" s="34"/>
      <c r="D209" s="33" t="s">
        <v>57</v>
      </c>
      <c r="E209" s="34"/>
      <c r="F209" s="34"/>
      <c r="G209" s="34"/>
      <c r="H209" s="34"/>
      <c r="I209" s="34"/>
      <c r="J209" s="34"/>
      <c r="K209" s="34"/>
      <c r="L209" s="34"/>
      <c r="M209" s="34"/>
      <c r="N209" s="34"/>
      <c r="O209" s="34"/>
      <c r="P209" s="34"/>
      <c r="Q209" s="34"/>
      <c r="R209" s="34"/>
      <c r="S209" s="34"/>
      <c r="T209" s="34"/>
      <c r="U209" s="34"/>
      <c r="V209" s="35"/>
      <c r="W209" s="38" t="s">
        <v>72</v>
      </c>
      <c r="X209" s="38"/>
      <c r="Y209" s="38"/>
      <c r="Z209" s="38" t="s">
        <v>73</v>
      </c>
      <c r="AA209" s="38"/>
      <c r="AB209" s="38"/>
      <c r="AC209" s="37" t="s">
        <v>74</v>
      </c>
      <c r="AD209" s="37"/>
      <c r="AE209" s="37"/>
      <c r="AF209" s="37" t="s">
        <v>75</v>
      </c>
      <c r="AG209" s="37"/>
      <c r="AH209" s="37"/>
      <c r="AI209" s="38" t="s">
        <v>76</v>
      </c>
      <c r="AJ209" s="38"/>
      <c r="AK209" s="38"/>
      <c r="AL209" s="38" t="s">
        <v>77</v>
      </c>
      <c r="AM209" s="38"/>
      <c r="AN209" s="38"/>
      <c r="AO209" s="37" t="s">
        <v>104</v>
      </c>
      <c r="AP209" s="37"/>
      <c r="AQ209" s="37"/>
      <c r="AR209" s="37" t="s">
        <v>78</v>
      </c>
      <c r="AS209" s="37"/>
      <c r="AT209" s="37"/>
      <c r="AU209" s="38" t="s">
        <v>105</v>
      </c>
      <c r="AV209" s="38"/>
      <c r="AW209" s="38"/>
      <c r="AX209" s="37" t="s">
        <v>106</v>
      </c>
      <c r="AY209" s="37"/>
      <c r="AZ209" s="37"/>
      <c r="BA209" s="38" t="s">
        <v>107</v>
      </c>
      <c r="BB209" s="38"/>
      <c r="BC209" s="38"/>
      <c r="BD209" s="37" t="s">
        <v>108</v>
      </c>
      <c r="BE209" s="37"/>
      <c r="BF209" s="37"/>
      <c r="BG209" s="38" t="s">
        <v>109</v>
      </c>
      <c r="BH209" s="38"/>
      <c r="BI209" s="38"/>
      <c r="BJ209" s="37" t="s">
        <v>110</v>
      </c>
      <c r="BK209" s="37"/>
      <c r="BL209" s="37"/>
      <c r="CA209" s="1" t="s">
        <v>103</v>
      </c>
    </row>
    <row r="210" spans="1:79" s="98" customFormat="1" ht="12.75" customHeight="1">
      <c r="A210" s="88">
        <v>1</v>
      </c>
      <c r="B210" s="89"/>
      <c r="C210" s="89"/>
      <c r="D210" s="91" t="s">
        <v>231</v>
      </c>
      <c r="E210" s="92"/>
      <c r="F210" s="92"/>
      <c r="G210" s="92"/>
      <c r="H210" s="92"/>
      <c r="I210" s="92"/>
      <c r="J210" s="92"/>
      <c r="K210" s="92"/>
      <c r="L210" s="92"/>
      <c r="M210" s="92"/>
      <c r="N210" s="92"/>
      <c r="O210" s="92"/>
      <c r="P210" s="92"/>
      <c r="Q210" s="92"/>
      <c r="R210" s="92"/>
      <c r="S210" s="92"/>
      <c r="T210" s="92"/>
      <c r="U210" s="92"/>
      <c r="V210" s="93"/>
      <c r="W210" s="116">
        <v>12.5</v>
      </c>
      <c r="X210" s="116"/>
      <c r="Y210" s="116"/>
      <c r="Z210" s="116">
        <v>12.5</v>
      </c>
      <c r="AA210" s="116"/>
      <c r="AB210" s="116"/>
      <c r="AC210" s="116">
        <v>0</v>
      </c>
      <c r="AD210" s="116"/>
      <c r="AE210" s="116"/>
      <c r="AF210" s="116">
        <v>0</v>
      </c>
      <c r="AG210" s="116"/>
      <c r="AH210" s="116"/>
      <c r="AI210" s="116">
        <v>12.5</v>
      </c>
      <c r="AJ210" s="116"/>
      <c r="AK210" s="116"/>
      <c r="AL210" s="116">
        <v>12.5</v>
      </c>
      <c r="AM210" s="116"/>
      <c r="AN210" s="116"/>
      <c r="AO210" s="116">
        <v>0</v>
      </c>
      <c r="AP210" s="116"/>
      <c r="AQ210" s="116"/>
      <c r="AR210" s="116">
        <v>0</v>
      </c>
      <c r="AS210" s="116"/>
      <c r="AT210" s="116"/>
      <c r="AU210" s="116">
        <v>12.5</v>
      </c>
      <c r="AV210" s="116"/>
      <c r="AW210" s="116"/>
      <c r="AX210" s="116">
        <v>0</v>
      </c>
      <c r="AY210" s="116"/>
      <c r="AZ210" s="116"/>
      <c r="BA210" s="116">
        <v>12.5</v>
      </c>
      <c r="BB210" s="116"/>
      <c r="BC210" s="116"/>
      <c r="BD210" s="116">
        <v>0</v>
      </c>
      <c r="BE210" s="116"/>
      <c r="BF210" s="116"/>
      <c r="BG210" s="116">
        <v>12.5</v>
      </c>
      <c r="BH210" s="116"/>
      <c r="BI210" s="116"/>
      <c r="BJ210" s="116">
        <v>0</v>
      </c>
      <c r="BK210" s="116"/>
      <c r="BL210" s="116"/>
      <c r="CA210" s="98" t="s">
        <v>43</v>
      </c>
    </row>
    <row r="211" spans="1:79" s="98" customFormat="1" ht="12.75" customHeight="1">
      <c r="A211" s="88">
        <v>2</v>
      </c>
      <c r="B211" s="89"/>
      <c r="C211" s="89"/>
      <c r="D211" s="91" t="s">
        <v>232</v>
      </c>
      <c r="E211" s="92"/>
      <c r="F211" s="92"/>
      <c r="G211" s="92"/>
      <c r="H211" s="92"/>
      <c r="I211" s="92"/>
      <c r="J211" s="92"/>
      <c r="K211" s="92"/>
      <c r="L211" s="92"/>
      <c r="M211" s="92"/>
      <c r="N211" s="92"/>
      <c r="O211" s="92"/>
      <c r="P211" s="92"/>
      <c r="Q211" s="92"/>
      <c r="R211" s="92"/>
      <c r="S211" s="92"/>
      <c r="T211" s="92"/>
      <c r="U211" s="92"/>
      <c r="V211" s="93"/>
      <c r="W211" s="116">
        <v>3</v>
      </c>
      <c r="X211" s="116"/>
      <c r="Y211" s="116"/>
      <c r="Z211" s="116">
        <v>3</v>
      </c>
      <c r="AA211" s="116"/>
      <c r="AB211" s="116"/>
      <c r="AC211" s="116">
        <v>0</v>
      </c>
      <c r="AD211" s="116"/>
      <c r="AE211" s="116"/>
      <c r="AF211" s="116">
        <v>0</v>
      </c>
      <c r="AG211" s="116"/>
      <c r="AH211" s="116"/>
      <c r="AI211" s="116">
        <v>3</v>
      </c>
      <c r="AJ211" s="116"/>
      <c r="AK211" s="116"/>
      <c r="AL211" s="116">
        <v>3</v>
      </c>
      <c r="AM211" s="116"/>
      <c r="AN211" s="116"/>
      <c r="AO211" s="116">
        <v>0</v>
      </c>
      <c r="AP211" s="116"/>
      <c r="AQ211" s="116"/>
      <c r="AR211" s="116">
        <v>0</v>
      </c>
      <c r="AS211" s="116"/>
      <c r="AT211" s="116"/>
      <c r="AU211" s="116">
        <v>3</v>
      </c>
      <c r="AV211" s="116"/>
      <c r="AW211" s="116"/>
      <c r="AX211" s="116">
        <v>0</v>
      </c>
      <c r="AY211" s="116"/>
      <c r="AZ211" s="116"/>
      <c r="BA211" s="116">
        <v>3</v>
      </c>
      <c r="BB211" s="116"/>
      <c r="BC211" s="116"/>
      <c r="BD211" s="116">
        <v>0</v>
      </c>
      <c r="BE211" s="116"/>
      <c r="BF211" s="116"/>
      <c r="BG211" s="116">
        <v>3</v>
      </c>
      <c r="BH211" s="116"/>
      <c r="BI211" s="116"/>
      <c r="BJ211" s="116">
        <v>0</v>
      </c>
      <c r="BK211" s="116"/>
      <c r="BL211" s="116"/>
    </row>
    <row r="212" spans="1:79" s="98" customFormat="1" ht="12.75" customHeight="1">
      <c r="A212" s="88">
        <v>3</v>
      </c>
      <c r="B212" s="89"/>
      <c r="C212" s="89"/>
      <c r="D212" s="91" t="s">
        <v>233</v>
      </c>
      <c r="E212" s="92"/>
      <c r="F212" s="92"/>
      <c r="G212" s="92"/>
      <c r="H212" s="92"/>
      <c r="I212" s="92"/>
      <c r="J212" s="92"/>
      <c r="K212" s="92"/>
      <c r="L212" s="92"/>
      <c r="M212" s="92"/>
      <c r="N212" s="92"/>
      <c r="O212" s="92"/>
      <c r="P212" s="92"/>
      <c r="Q212" s="92"/>
      <c r="R212" s="92"/>
      <c r="S212" s="92"/>
      <c r="T212" s="92"/>
      <c r="U212" s="92"/>
      <c r="V212" s="93"/>
      <c r="W212" s="116">
        <v>50.5</v>
      </c>
      <c r="X212" s="116"/>
      <c r="Y212" s="116"/>
      <c r="Z212" s="116">
        <v>50.5</v>
      </c>
      <c r="AA212" s="116"/>
      <c r="AB212" s="116"/>
      <c r="AC212" s="116">
        <v>0</v>
      </c>
      <c r="AD212" s="116"/>
      <c r="AE212" s="116"/>
      <c r="AF212" s="116">
        <v>0</v>
      </c>
      <c r="AG212" s="116"/>
      <c r="AH212" s="116"/>
      <c r="AI212" s="116">
        <v>52.75</v>
      </c>
      <c r="AJ212" s="116"/>
      <c r="AK212" s="116"/>
      <c r="AL212" s="116">
        <v>52.75</v>
      </c>
      <c r="AM212" s="116"/>
      <c r="AN212" s="116"/>
      <c r="AO212" s="116">
        <v>0.5</v>
      </c>
      <c r="AP212" s="116"/>
      <c r="AQ212" s="116"/>
      <c r="AR212" s="116">
        <v>0.5</v>
      </c>
      <c r="AS212" s="116"/>
      <c r="AT212" s="116"/>
      <c r="AU212" s="116">
        <v>52.75</v>
      </c>
      <c r="AV212" s="116"/>
      <c r="AW212" s="116"/>
      <c r="AX212" s="116">
        <v>0.5</v>
      </c>
      <c r="AY212" s="116"/>
      <c r="AZ212" s="116"/>
      <c r="BA212" s="116">
        <v>52.75</v>
      </c>
      <c r="BB212" s="116"/>
      <c r="BC212" s="116"/>
      <c r="BD212" s="116">
        <v>0</v>
      </c>
      <c r="BE212" s="116"/>
      <c r="BF212" s="116"/>
      <c r="BG212" s="116">
        <v>52.75</v>
      </c>
      <c r="BH212" s="116"/>
      <c r="BI212" s="116"/>
      <c r="BJ212" s="116">
        <v>0</v>
      </c>
      <c r="BK212" s="116"/>
      <c r="BL212" s="116"/>
    </row>
    <row r="213" spans="1:79" s="6" customFormat="1" ht="12.75" customHeight="1">
      <c r="A213" s="86">
        <v>4</v>
      </c>
      <c r="B213" s="84"/>
      <c r="C213" s="84"/>
      <c r="D213" s="99" t="s">
        <v>234</v>
      </c>
      <c r="E213" s="100"/>
      <c r="F213" s="100"/>
      <c r="G213" s="100"/>
      <c r="H213" s="100"/>
      <c r="I213" s="100"/>
      <c r="J213" s="100"/>
      <c r="K213" s="100"/>
      <c r="L213" s="100"/>
      <c r="M213" s="100"/>
      <c r="N213" s="100"/>
      <c r="O213" s="100"/>
      <c r="P213" s="100"/>
      <c r="Q213" s="100"/>
      <c r="R213" s="100"/>
      <c r="S213" s="100"/>
      <c r="T213" s="100"/>
      <c r="U213" s="100"/>
      <c r="V213" s="101"/>
      <c r="W213" s="111">
        <v>66</v>
      </c>
      <c r="X213" s="111"/>
      <c r="Y213" s="111"/>
      <c r="Z213" s="111">
        <v>66</v>
      </c>
      <c r="AA213" s="111"/>
      <c r="AB213" s="111"/>
      <c r="AC213" s="111">
        <v>0</v>
      </c>
      <c r="AD213" s="111"/>
      <c r="AE213" s="111"/>
      <c r="AF213" s="111">
        <v>0</v>
      </c>
      <c r="AG213" s="111"/>
      <c r="AH213" s="111"/>
      <c r="AI213" s="111">
        <v>68.25</v>
      </c>
      <c r="AJ213" s="111"/>
      <c r="AK213" s="111"/>
      <c r="AL213" s="111">
        <v>68.25</v>
      </c>
      <c r="AM213" s="111"/>
      <c r="AN213" s="111"/>
      <c r="AO213" s="111">
        <v>0.5</v>
      </c>
      <c r="AP213" s="111"/>
      <c r="AQ213" s="111"/>
      <c r="AR213" s="111">
        <v>0.5</v>
      </c>
      <c r="AS213" s="111"/>
      <c r="AT213" s="111"/>
      <c r="AU213" s="111">
        <v>68.25</v>
      </c>
      <c r="AV213" s="111"/>
      <c r="AW213" s="111"/>
      <c r="AX213" s="111">
        <v>0.5</v>
      </c>
      <c r="AY213" s="111"/>
      <c r="AZ213" s="111"/>
      <c r="BA213" s="111">
        <v>68.25</v>
      </c>
      <c r="BB213" s="111"/>
      <c r="BC213" s="111"/>
      <c r="BD213" s="111">
        <v>0</v>
      </c>
      <c r="BE213" s="111"/>
      <c r="BF213" s="111"/>
      <c r="BG213" s="111">
        <v>68.25</v>
      </c>
      <c r="BH213" s="111"/>
      <c r="BI213" s="111"/>
      <c r="BJ213" s="111">
        <v>0</v>
      </c>
      <c r="BK213" s="111"/>
      <c r="BL213" s="111"/>
    </row>
    <row r="214" spans="1:79" s="98" customFormat="1" ht="25.5" customHeight="1">
      <c r="A214" s="88">
        <v>5</v>
      </c>
      <c r="B214" s="89"/>
      <c r="C214" s="89"/>
      <c r="D214" s="91" t="s">
        <v>235</v>
      </c>
      <c r="E214" s="92"/>
      <c r="F214" s="92"/>
      <c r="G214" s="92"/>
      <c r="H214" s="92"/>
      <c r="I214" s="92"/>
      <c r="J214" s="92"/>
      <c r="K214" s="92"/>
      <c r="L214" s="92"/>
      <c r="M214" s="92"/>
      <c r="N214" s="92"/>
      <c r="O214" s="92"/>
      <c r="P214" s="92"/>
      <c r="Q214" s="92"/>
      <c r="R214" s="92"/>
      <c r="S214" s="92"/>
      <c r="T214" s="92"/>
      <c r="U214" s="92"/>
      <c r="V214" s="93"/>
      <c r="W214" s="116" t="s">
        <v>173</v>
      </c>
      <c r="X214" s="116"/>
      <c r="Y214" s="116"/>
      <c r="Z214" s="116" t="s">
        <v>173</v>
      </c>
      <c r="AA214" s="116"/>
      <c r="AB214" s="116"/>
      <c r="AC214" s="116"/>
      <c r="AD214" s="116"/>
      <c r="AE214" s="116"/>
      <c r="AF214" s="116"/>
      <c r="AG214" s="116"/>
      <c r="AH214" s="116"/>
      <c r="AI214" s="116" t="s">
        <v>173</v>
      </c>
      <c r="AJ214" s="116"/>
      <c r="AK214" s="116"/>
      <c r="AL214" s="116" t="s">
        <v>173</v>
      </c>
      <c r="AM214" s="116"/>
      <c r="AN214" s="116"/>
      <c r="AO214" s="116"/>
      <c r="AP214" s="116"/>
      <c r="AQ214" s="116"/>
      <c r="AR214" s="116"/>
      <c r="AS214" s="116"/>
      <c r="AT214" s="116"/>
      <c r="AU214" s="116" t="s">
        <v>173</v>
      </c>
      <c r="AV214" s="116"/>
      <c r="AW214" s="116"/>
      <c r="AX214" s="116"/>
      <c r="AY214" s="116"/>
      <c r="AZ214" s="116"/>
      <c r="BA214" s="116" t="s">
        <v>173</v>
      </c>
      <c r="BB214" s="116"/>
      <c r="BC214" s="116"/>
      <c r="BD214" s="116"/>
      <c r="BE214" s="116"/>
      <c r="BF214" s="116"/>
      <c r="BG214" s="116" t="s">
        <v>173</v>
      </c>
      <c r="BH214" s="116"/>
      <c r="BI214" s="116"/>
      <c r="BJ214" s="116"/>
      <c r="BK214" s="116"/>
      <c r="BL214" s="116"/>
    </row>
    <row r="217" spans="1:79" ht="14.25" customHeight="1">
      <c r="A217" s="42" t="s">
        <v>153</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4.25" customHeight="1">
      <c r="A218" s="42" t="s">
        <v>267</v>
      </c>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c r="BS218" s="42"/>
    </row>
    <row r="219" spans="1:79" ht="15" customHeight="1">
      <c r="A219" s="40" t="s">
        <v>250</v>
      </c>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row>
    <row r="220" spans="1:79" ht="15" customHeight="1">
      <c r="A220" s="36" t="s">
        <v>6</v>
      </c>
      <c r="B220" s="36"/>
      <c r="C220" s="36"/>
      <c r="D220" s="36"/>
      <c r="E220" s="36"/>
      <c r="F220" s="36"/>
      <c r="G220" s="36" t="s">
        <v>126</v>
      </c>
      <c r="H220" s="36"/>
      <c r="I220" s="36"/>
      <c r="J220" s="36"/>
      <c r="K220" s="36"/>
      <c r="L220" s="36"/>
      <c r="M220" s="36"/>
      <c r="N220" s="36"/>
      <c r="O220" s="36"/>
      <c r="P220" s="36"/>
      <c r="Q220" s="36"/>
      <c r="R220" s="36"/>
      <c r="S220" s="36"/>
      <c r="T220" s="36" t="s">
        <v>13</v>
      </c>
      <c r="U220" s="36"/>
      <c r="V220" s="36"/>
      <c r="W220" s="36"/>
      <c r="X220" s="36"/>
      <c r="Y220" s="36"/>
      <c r="Z220" s="36"/>
      <c r="AA220" s="30" t="s">
        <v>251</v>
      </c>
      <c r="AB220" s="74"/>
      <c r="AC220" s="74"/>
      <c r="AD220" s="74"/>
      <c r="AE220" s="74"/>
      <c r="AF220" s="74"/>
      <c r="AG220" s="74"/>
      <c r="AH220" s="74"/>
      <c r="AI220" s="74"/>
      <c r="AJ220" s="74"/>
      <c r="AK220" s="74"/>
      <c r="AL220" s="74"/>
      <c r="AM220" s="74"/>
      <c r="AN220" s="74"/>
      <c r="AO220" s="75"/>
      <c r="AP220" s="30" t="s">
        <v>254</v>
      </c>
      <c r="AQ220" s="31"/>
      <c r="AR220" s="31"/>
      <c r="AS220" s="31"/>
      <c r="AT220" s="31"/>
      <c r="AU220" s="31"/>
      <c r="AV220" s="31"/>
      <c r="AW220" s="31"/>
      <c r="AX220" s="31"/>
      <c r="AY220" s="31"/>
      <c r="AZ220" s="31"/>
      <c r="BA220" s="31"/>
      <c r="BB220" s="31"/>
      <c r="BC220" s="31"/>
      <c r="BD220" s="32"/>
      <c r="BE220" s="30" t="s">
        <v>261</v>
      </c>
      <c r="BF220" s="31"/>
      <c r="BG220" s="31"/>
      <c r="BH220" s="31"/>
      <c r="BI220" s="31"/>
      <c r="BJ220" s="31"/>
      <c r="BK220" s="31"/>
      <c r="BL220" s="31"/>
      <c r="BM220" s="31"/>
      <c r="BN220" s="31"/>
      <c r="BO220" s="31"/>
      <c r="BP220" s="31"/>
      <c r="BQ220" s="31"/>
      <c r="BR220" s="31"/>
      <c r="BS220" s="32"/>
    </row>
    <row r="221" spans="1:79" ht="32.1"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t="s">
        <v>4</v>
      </c>
      <c r="AB221" s="36"/>
      <c r="AC221" s="36"/>
      <c r="AD221" s="36"/>
      <c r="AE221" s="36"/>
      <c r="AF221" s="36" t="s">
        <v>3</v>
      </c>
      <c r="AG221" s="36"/>
      <c r="AH221" s="36"/>
      <c r="AI221" s="36"/>
      <c r="AJ221" s="36"/>
      <c r="AK221" s="36" t="s">
        <v>89</v>
      </c>
      <c r="AL221" s="36"/>
      <c r="AM221" s="36"/>
      <c r="AN221" s="36"/>
      <c r="AO221" s="36"/>
      <c r="AP221" s="36" t="s">
        <v>4</v>
      </c>
      <c r="AQ221" s="36"/>
      <c r="AR221" s="36"/>
      <c r="AS221" s="36"/>
      <c r="AT221" s="36"/>
      <c r="AU221" s="36" t="s">
        <v>3</v>
      </c>
      <c r="AV221" s="36"/>
      <c r="AW221" s="36"/>
      <c r="AX221" s="36"/>
      <c r="AY221" s="36"/>
      <c r="AZ221" s="36" t="s">
        <v>96</v>
      </c>
      <c r="BA221" s="36"/>
      <c r="BB221" s="36"/>
      <c r="BC221" s="36"/>
      <c r="BD221" s="36"/>
      <c r="BE221" s="36" t="s">
        <v>4</v>
      </c>
      <c r="BF221" s="36"/>
      <c r="BG221" s="36"/>
      <c r="BH221" s="36"/>
      <c r="BI221" s="36"/>
      <c r="BJ221" s="36" t="s">
        <v>3</v>
      </c>
      <c r="BK221" s="36"/>
      <c r="BL221" s="36"/>
      <c r="BM221" s="36"/>
      <c r="BN221" s="36"/>
      <c r="BO221" s="36" t="s">
        <v>127</v>
      </c>
      <c r="BP221" s="36"/>
      <c r="BQ221" s="36"/>
      <c r="BR221" s="36"/>
      <c r="BS221" s="36"/>
    </row>
    <row r="222" spans="1:79" ht="15" customHeight="1">
      <c r="A222" s="36">
        <v>1</v>
      </c>
      <c r="B222" s="36"/>
      <c r="C222" s="36"/>
      <c r="D222" s="36"/>
      <c r="E222" s="36"/>
      <c r="F222" s="36"/>
      <c r="G222" s="36">
        <v>2</v>
      </c>
      <c r="H222" s="36"/>
      <c r="I222" s="36"/>
      <c r="J222" s="36"/>
      <c r="K222" s="36"/>
      <c r="L222" s="36"/>
      <c r="M222" s="36"/>
      <c r="N222" s="36"/>
      <c r="O222" s="36"/>
      <c r="P222" s="36"/>
      <c r="Q222" s="36"/>
      <c r="R222" s="36"/>
      <c r="S222" s="36"/>
      <c r="T222" s="36">
        <v>3</v>
      </c>
      <c r="U222" s="36"/>
      <c r="V222" s="36"/>
      <c r="W222" s="36"/>
      <c r="X222" s="36"/>
      <c r="Y222" s="36"/>
      <c r="Z222" s="36"/>
      <c r="AA222" s="36">
        <v>4</v>
      </c>
      <c r="AB222" s="36"/>
      <c r="AC222" s="36"/>
      <c r="AD222" s="36"/>
      <c r="AE222" s="36"/>
      <c r="AF222" s="36">
        <v>5</v>
      </c>
      <c r="AG222" s="36"/>
      <c r="AH222" s="36"/>
      <c r="AI222" s="36"/>
      <c r="AJ222" s="36"/>
      <c r="AK222" s="36">
        <v>6</v>
      </c>
      <c r="AL222" s="36"/>
      <c r="AM222" s="36"/>
      <c r="AN222" s="36"/>
      <c r="AO222" s="36"/>
      <c r="AP222" s="36">
        <v>7</v>
      </c>
      <c r="AQ222" s="36"/>
      <c r="AR222" s="36"/>
      <c r="AS222" s="36"/>
      <c r="AT222" s="36"/>
      <c r="AU222" s="36">
        <v>8</v>
      </c>
      <c r="AV222" s="36"/>
      <c r="AW222" s="36"/>
      <c r="AX222" s="36"/>
      <c r="AY222" s="36"/>
      <c r="AZ222" s="36">
        <v>9</v>
      </c>
      <c r="BA222" s="36"/>
      <c r="BB222" s="36"/>
      <c r="BC222" s="36"/>
      <c r="BD222" s="36"/>
      <c r="BE222" s="36">
        <v>10</v>
      </c>
      <c r="BF222" s="36"/>
      <c r="BG222" s="36"/>
      <c r="BH222" s="36"/>
      <c r="BI222" s="36"/>
      <c r="BJ222" s="36">
        <v>11</v>
      </c>
      <c r="BK222" s="36"/>
      <c r="BL222" s="36"/>
      <c r="BM222" s="36"/>
      <c r="BN222" s="36"/>
      <c r="BO222" s="36">
        <v>12</v>
      </c>
      <c r="BP222" s="36"/>
      <c r="BQ222" s="36"/>
      <c r="BR222" s="36"/>
      <c r="BS222" s="36"/>
    </row>
    <row r="223" spans="1:79" s="1" customFormat="1" ht="15" hidden="1" customHeight="1">
      <c r="A223" s="38" t="s">
        <v>69</v>
      </c>
      <c r="B223" s="38"/>
      <c r="C223" s="38"/>
      <c r="D223" s="38"/>
      <c r="E223" s="38"/>
      <c r="F223" s="38"/>
      <c r="G223" s="72" t="s">
        <v>57</v>
      </c>
      <c r="H223" s="72"/>
      <c r="I223" s="72"/>
      <c r="J223" s="72"/>
      <c r="K223" s="72"/>
      <c r="L223" s="72"/>
      <c r="M223" s="72"/>
      <c r="N223" s="72"/>
      <c r="O223" s="72"/>
      <c r="P223" s="72"/>
      <c r="Q223" s="72"/>
      <c r="R223" s="72"/>
      <c r="S223" s="72"/>
      <c r="T223" s="72" t="s">
        <v>79</v>
      </c>
      <c r="U223" s="72"/>
      <c r="V223" s="72"/>
      <c r="W223" s="72"/>
      <c r="X223" s="72"/>
      <c r="Y223" s="72"/>
      <c r="Z223" s="72"/>
      <c r="AA223" s="37" t="s">
        <v>65</v>
      </c>
      <c r="AB223" s="37"/>
      <c r="AC223" s="37"/>
      <c r="AD223" s="37"/>
      <c r="AE223" s="37"/>
      <c r="AF223" s="37" t="s">
        <v>66</v>
      </c>
      <c r="AG223" s="37"/>
      <c r="AH223" s="37"/>
      <c r="AI223" s="37"/>
      <c r="AJ223" s="37"/>
      <c r="AK223" s="44" t="s">
        <v>122</v>
      </c>
      <c r="AL223" s="44"/>
      <c r="AM223" s="44"/>
      <c r="AN223" s="44"/>
      <c r="AO223" s="44"/>
      <c r="AP223" s="37" t="s">
        <v>67</v>
      </c>
      <c r="AQ223" s="37"/>
      <c r="AR223" s="37"/>
      <c r="AS223" s="37"/>
      <c r="AT223" s="37"/>
      <c r="AU223" s="37" t="s">
        <v>68</v>
      </c>
      <c r="AV223" s="37"/>
      <c r="AW223" s="37"/>
      <c r="AX223" s="37"/>
      <c r="AY223" s="37"/>
      <c r="AZ223" s="44" t="s">
        <v>122</v>
      </c>
      <c r="BA223" s="44"/>
      <c r="BB223" s="44"/>
      <c r="BC223" s="44"/>
      <c r="BD223" s="44"/>
      <c r="BE223" s="37" t="s">
        <v>58</v>
      </c>
      <c r="BF223" s="37"/>
      <c r="BG223" s="37"/>
      <c r="BH223" s="37"/>
      <c r="BI223" s="37"/>
      <c r="BJ223" s="37" t="s">
        <v>59</v>
      </c>
      <c r="BK223" s="37"/>
      <c r="BL223" s="37"/>
      <c r="BM223" s="37"/>
      <c r="BN223" s="37"/>
      <c r="BO223" s="44" t="s">
        <v>122</v>
      </c>
      <c r="BP223" s="44"/>
      <c r="BQ223" s="44"/>
      <c r="BR223" s="44"/>
      <c r="BS223" s="44"/>
      <c r="CA223" s="1" t="s">
        <v>44</v>
      </c>
    </row>
    <row r="224" spans="1:79" s="6" customFormat="1" ht="12.75" customHeight="1">
      <c r="A224" s="87"/>
      <c r="B224" s="87"/>
      <c r="C224" s="87"/>
      <c r="D224" s="87"/>
      <c r="E224" s="87"/>
      <c r="F224" s="87"/>
      <c r="G224" s="119" t="s">
        <v>147</v>
      </c>
      <c r="H224" s="119"/>
      <c r="I224" s="119"/>
      <c r="J224" s="119"/>
      <c r="K224" s="119"/>
      <c r="L224" s="119"/>
      <c r="M224" s="119"/>
      <c r="N224" s="119"/>
      <c r="O224" s="119"/>
      <c r="P224" s="119"/>
      <c r="Q224" s="119"/>
      <c r="R224" s="119"/>
      <c r="S224" s="119"/>
      <c r="T224" s="120"/>
      <c r="U224" s="120"/>
      <c r="V224" s="120"/>
      <c r="W224" s="120"/>
      <c r="X224" s="120"/>
      <c r="Y224" s="120"/>
      <c r="Z224" s="120"/>
      <c r="AA224" s="118"/>
      <c r="AB224" s="118"/>
      <c r="AC224" s="118"/>
      <c r="AD224" s="118"/>
      <c r="AE224" s="118"/>
      <c r="AF224" s="118"/>
      <c r="AG224" s="118"/>
      <c r="AH224" s="118"/>
      <c r="AI224" s="118"/>
      <c r="AJ224" s="118"/>
      <c r="AK224" s="118">
        <f>IF(ISNUMBER(AA224),AA224,0)+IF(ISNUMBER(AF224),AF224,0)</f>
        <v>0</v>
      </c>
      <c r="AL224" s="118"/>
      <c r="AM224" s="118"/>
      <c r="AN224" s="118"/>
      <c r="AO224" s="118"/>
      <c r="AP224" s="118"/>
      <c r="AQ224" s="118"/>
      <c r="AR224" s="118"/>
      <c r="AS224" s="118"/>
      <c r="AT224" s="118"/>
      <c r="AU224" s="118"/>
      <c r="AV224" s="118"/>
      <c r="AW224" s="118"/>
      <c r="AX224" s="118"/>
      <c r="AY224" s="118"/>
      <c r="AZ224" s="118">
        <f>IF(ISNUMBER(AP224),AP224,0)+IF(ISNUMBER(AU224),AU224,0)</f>
        <v>0</v>
      </c>
      <c r="BA224" s="118"/>
      <c r="BB224" s="118"/>
      <c r="BC224" s="118"/>
      <c r="BD224" s="118"/>
      <c r="BE224" s="118"/>
      <c r="BF224" s="118"/>
      <c r="BG224" s="118"/>
      <c r="BH224" s="118"/>
      <c r="BI224" s="118"/>
      <c r="BJ224" s="118"/>
      <c r="BK224" s="118"/>
      <c r="BL224" s="118"/>
      <c r="BM224" s="118"/>
      <c r="BN224" s="118"/>
      <c r="BO224" s="118">
        <f>IF(ISNUMBER(BE224),BE224,0)+IF(ISNUMBER(BJ224),BJ224,0)</f>
        <v>0</v>
      </c>
      <c r="BP224" s="118"/>
      <c r="BQ224" s="118"/>
      <c r="BR224" s="118"/>
      <c r="BS224" s="118"/>
      <c r="CA224" s="6" t="s">
        <v>45</v>
      </c>
    </row>
    <row r="226" spans="1:79" ht="13.5" customHeight="1">
      <c r="A226" s="42" t="s">
        <v>283</v>
      </c>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row>
    <row r="227" spans="1:79" ht="15" customHeight="1">
      <c r="A227" s="53" t="s">
        <v>250</v>
      </c>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row>
    <row r="228" spans="1:79" ht="15" customHeight="1">
      <c r="A228" s="36" t="s">
        <v>6</v>
      </c>
      <c r="B228" s="36"/>
      <c r="C228" s="36"/>
      <c r="D228" s="36"/>
      <c r="E228" s="36"/>
      <c r="F228" s="36"/>
      <c r="G228" s="36" t="s">
        <v>126</v>
      </c>
      <c r="H228" s="36"/>
      <c r="I228" s="36"/>
      <c r="J228" s="36"/>
      <c r="K228" s="36"/>
      <c r="L228" s="36"/>
      <c r="M228" s="36"/>
      <c r="N228" s="36"/>
      <c r="O228" s="36"/>
      <c r="P228" s="36"/>
      <c r="Q228" s="36"/>
      <c r="R228" s="36"/>
      <c r="S228" s="36"/>
      <c r="T228" s="36" t="s">
        <v>13</v>
      </c>
      <c r="U228" s="36"/>
      <c r="V228" s="36"/>
      <c r="W228" s="36"/>
      <c r="X228" s="36"/>
      <c r="Y228" s="36"/>
      <c r="Z228" s="36"/>
      <c r="AA228" s="30" t="s">
        <v>272</v>
      </c>
      <c r="AB228" s="74"/>
      <c r="AC228" s="74"/>
      <c r="AD228" s="74"/>
      <c r="AE228" s="74"/>
      <c r="AF228" s="74"/>
      <c r="AG228" s="74"/>
      <c r="AH228" s="74"/>
      <c r="AI228" s="74"/>
      <c r="AJ228" s="74"/>
      <c r="AK228" s="74"/>
      <c r="AL228" s="74"/>
      <c r="AM228" s="74"/>
      <c r="AN228" s="74"/>
      <c r="AO228" s="75"/>
      <c r="AP228" s="30" t="s">
        <v>277</v>
      </c>
      <c r="AQ228" s="31"/>
      <c r="AR228" s="31"/>
      <c r="AS228" s="31"/>
      <c r="AT228" s="31"/>
      <c r="AU228" s="31"/>
      <c r="AV228" s="31"/>
      <c r="AW228" s="31"/>
      <c r="AX228" s="31"/>
      <c r="AY228" s="31"/>
      <c r="AZ228" s="31"/>
      <c r="BA228" s="31"/>
      <c r="BB228" s="31"/>
      <c r="BC228" s="31"/>
      <c r="BD228" s="32"/>
    </row>
    <row r="229" spans="1:79" ht="32.1"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t="s">
        <v>4</v>
      </c>
      <c r="AB229" s="36"/>
      <c r="AC229" s="36"/>
      <c r="AD229" s="36"/>
      <c r="AE229" s="36"/>
      <c r="AF229" s="36" t="s">
        <v>3</v>
      </c>
      <c r="AG229" s="36"/>
      <c r="AH229" s="36"/>
      <c r="AI229" s="36"/>
      <c r="AJ229" s="36"/>
      <c r="AK229" s="36" t="s">
        <v>89</v>
      </c>
      <c r="AL229" s="36"/>
      <c r="AM229" s="36"/>
      <c r="AN229" s="36"/>
      <c r="AO229" s="36"/>
      <c r="AP229" s="36" t="s">
        <v>4</v>
      </c>
      <c r="AQ229" s="36"/>
      <c r="AR229" s="36"/>
      <c r="AS229" s="36"/>
      <c r="AT229" s="36"/>
      <c r="AU229" s="36" t="s">
        <v>3</v>
      </c>
      <c r="AV229" s="36"/>
      <c r="AW229" s="36"/>
      <c r="AX229" s="36"/>
      <c r="AY229" s="36"/>
      <c r="AZ229" s="36" t="s">
        <v>96</v>
      </c>
      <c r="BA229" s="36"/>
      <c r="BB229" s="36"/>
      <c r="BC229" s="36"/>
      <c r="BD229" s="36"/>
    </row>
    <row r="230" spans="1:79" ht="15" customHeight="1">
      <c r="A230" s="36">
        <v>1</v>
      </c>
      <c r="B230" s="36"/>
      <c r="C230" s="36"/>
      <c r="D230" s="36"/>
      <c r="E230" s="36"/>
      <c r="F230" s="36"/>
      <c r="G230" s="36">
        <v>2</v>
      </c>
      <c r="H230" s="36"/>
      <c r="I230" s="36"/>
      <c r="J230" s="36"/>
      <c r="K230" s="36"/>
      <c r="L230" s="36"/>
      <c r="M230" s="36"/>
      <c r="N230" s="36"/>
      <c r="O230" s="36"/>
      <c r="P230" s="36"/>
      <c r="Q230" s="36"/>
      <c r="R230" s="36"/>
      <c r="S230" s="36"/>
      <c r="T230" s="36">
        <v>3</v>
      </c>
      <c r="U230" s="36"/>
      <c r="V230" s="36"/>
      <c r="W230" s="36"/>
      <c r="X230" s="36"/>
      <c r="Y230" s="36"/>
      <c r="Z230" s="36"/>
      <c r="AA230" s="36">
        <v>4</v>
      </c>
      <c r="AB230" s="36"/>
      <c r="AC230" s="36"/>
      <c r="AD230" s="36"/>
      <c r="AE230" s="36"/>
      <c r="AF230" s="36">
        <v>5</v>
      </c>
      <c r="AG230" s="36"/>
      <c r="AH230" s="36"/>
      <c r="AI230" s="36"/>
      <c r="AJ230" s="36"/>
      <c r="AK230" s="36">
        <v>6</v>
      </c>
      <c r="AL230" s="36"/>
      <c r="AM230" s="36"/>
      <c r="AN230" s="36"/>
      <c r="AO230" s="36"/>
      <c r="AP230" s="36">
        <v>7</v>
      </c>
      <c r="AQ230" s="36"/>
      <c r="AR230" s="36"/>
      <c r="AS230" s="36"/>
      <c r="AT230" s="36"/>
      <c r="AU230" s="36">
        <v>8</v>
      </c>
      <c r="AV230" s="36"/>
      <c r="AW230" s="36"/>
      <c r="AX230" s="36"/>
      <c r="AY230" s="36"/>
      <c r="AZ230" s="36">
        <v>9</v>
      </c>
      <c r="BA230" s="36"/>
      <c r="BB230" s="36"/>
      <c r="BC230" s="36"/>
      <c r="BD230" s="36"/>
    </row>
    <row r="231" spans="1:79" s="1" customFormat="1" ht="12" hidden="1" customHeight="1">
      <c r="A231" s="38" t="s">
        <v>69</v>
      </c>
      <c r="B231" s="38"/>
      <c r="C231" s="38"/>
      <c r="D231" s="38"/>
      <c r="E231" s="38"/>
      <c r="F231" s="38"/>
      <c r="G231" s="72" t="s">
        <v>57</v>
      </c>
      <c r="H231" s="72"/>
      <c r="I231" s="72"/>
      <c r="J231" s="72"/>
      <c r="K231" s="72"/>
      <c r="L231" s="72"/>
      <c r="M231" s="72"/>
      <c r="N231" s="72"/>
      <c r="O231" s="72"/>
      <c r="P231" s="72"/>
      <c r="Q231" s="72"/>
      <c r="R231" s="72"/>
      <c r="S231" s="72"/>
      <c r="T231" s="72" t="s">
        <v>79</v>
      </c>
      <c r="U231" s="72"/>
      <c r="V231" s="72"/>
      <c r="W231" s="72"/>
      <c r="X231" s="72"/>
      <c r="Y231" s="72"/>
      <c r="Z231" s="72"/>
      <c r="AA231" s="37" t="s">
        <v>60</v>
      </c>
      <c r="AB231" s="37"/>
      <c r="AC231" s="37"/>
      <c r="AD231" s="37"/>
      <c r="AE231" s="37"/>
      <c r="AF231" s="37" t="s">
        <v>61</v>
      </c>
      <c r="AG231" s="37"/>
      <c r="AH231" s="37"/>
      <c r="AI231" s="37"/>
      <c r="AJ231" s="37"/>
      <c r="AK231" s="44" t="s">
        <v>122</v>
      </c>
      <c r="AL231" s="44"/>
      <c r="AM231" s="44"/>
      <c r="AN231" s="44"/>
      <c r="AO231" s="44"/>
      <c r="AP231" s="37" t="s">
        <v>62</v>
      </c>
      <c r="AQ231" s="37"/>
      <c r="AR231" s="37"/>
      <c r="AS231" s="37"/>
      <c r="AT231" s="37"/>
      <c r="AU231" s="37" t="s">
        <v>63</v>
      </c>
      <c r="AV231" s="37"/>
      <c r="AW231" s="37"/>
      <c r="AX231" s="37"/>
      <c r="AY231" s="37"/>
      <c r="AZ231" s="44" t="s">
        <v>122</v>
      </c>
      <c r="BA231" s="44"/>
      <c r="BB231" s="44"/>
      <c r="BC231" s="44"/>
      <c r="BD231" s="44"/>
      <c r="CA231" s="1" t="s">
        <v>46</v>
      </c>
    </row>
    <row r="232" spans="1:79" s="6" customFormat="1">
      <c r="A232" s="87"/>
      <c r="B232" s="87"/>
      <c r="C232" s="87"/>
      <c r="D232" s="87"/>
      <c r="E232" s="87"/>
      <c r="F232" s="87"/>
      <c r="G232" s="119" t="s">
        <v>147</v>
      </c>
      <c r="H232" s="119"/>
      <c r="I232" s="119"/>
      <c r="J232" s="119"/>
      <c r="K232" s="119"/>
      <c r="L232" s="119"/>
      <c r="M232" s="119"/>
      <c r="N232" s="119"/>
      <c r="O232" s="119"/>
      <c r="P232" s="119"/>
      <c r="Q232" s="119"/>
      <c r="R232" s="119"/>
      <c r="S232" s="119"/>
      <c r="T232" s="120"/>
      <c r="U232" s="120"/>
      <c r="V232" s="120"/>
      <c r="W232" s="120"/>
      <c r="X232" s="120"/>
      <c r="Y232" s="120"/>
      <c r="Z232" s="120"/>
      <c r="AA232" s="118"/>
      <c r="AB232" s="118"/>
      <c r="AC232" s="118"/>
      <c r="AD232" s="118"/>
      <c r="AE232" s="118"/>
      <c r="AF232" s="118"/>
      <c r="AG232" s="118"/>
      <c r="AH232" s="118"/>
      <c r="AI232" s="118"/>
      <c r="AJ232" s="118"/>
      <c r="AK232" s="118">
        <f>IF(ISNUMBER(AA232),AA232,0)+IF(ISNUMBER(AF232),AF232,0)</f>
        <v>0</v>
      </c>
      <c r="AL232" s="118"/>
      <c r="AM232" s="118"/>
      <c r="AN232" s="118"/>
      <c r="AO232" s="118"/>
      <c r="AP232" s="118"/>
      <c r="AQ232" s="118"/>
      <c r="AR232" s="118"/>
      <c r="AS232" s="118"/>
      <c r="AT232" s="118"/>
      <c r="AU232" s="118"/>
      <c r="AV232" s="118"/>
      <c r="AW232" s="118"/>
      <c r="AX232" s="118"/>
      <c r="AY232" s="118"/>
      <c r="AZ232" s="118">
        <f>IF(ISNUMBER(AP232),AP232,0)+IF(ISNUMBER(AU232),AU232,0)</f>
        <v>0</v>
      </c>
      <c r="BA232" s="118"/>
      <c r="BB232" s="118"/>
      <c r="BC232" s="118"/>
      <c r="BD232" s="118"/>
      <c r="CA232" s="6" t="s">
        <v>47</v>
      </c>
    </row>
    <row r="235" spans="1:79" ht="14.25" customHeight="1">
      <c r="A235" s="42" t="s">
        <v>284</v>
      </c>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row>
    <row r="236" spans="1:79" ht="15" customHeight="1">
      <c r="A236" s="53" t="s">
        <v>250</v>
      </c>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45"/>
      <c r="AB236" s="45"/>
      <c r="AC236" s="45"/>
      <c r="AD236" s="45"/>
      <c r="AE236" s="45"/>
      <c r="AF236" s="45"/>
      <c r="AG236" s="45"/>
      <c r="AH236" s="45"/>
      <c r="AI236" s="45"/>
      <c r="AJ236" s="45"/>
      <c r="AK236" s="45"/>
      <c r="AL236" s="45"/>
      <c r="AM236" s="45"/>
      <c r="AN236" s="45"/>
      <c r="AO236" s="45"/>
      <c r="AP236" s="45"/>
      <c r="AQ236" s="45"/>
      <c r="AR236" s="45"/>
      <c r="AS236" s="45"/>
      <c r="AT236" s="45"/>
      <c r="AU236" s="45"/>
      <c r="AV236" s="45"/>
      <c r="AW236" s="45"/>
      <c r="AX236" s="45"/>
      <c r="AY236" s="45"/>
      <c r="AZ236" s="45"/>
      <c r="BA236" s="45"/>
      <c r="BB236" s="45"/>
      <c r="BC236" s="45"/>
      <c r="BD236" s="45"/>
      <c r="BE236" s="45"/>
      <c r="BF236" s="45"/>
      <c r="BG236" s="45"/>
      <c r="BH236" s="45"/>
      <c r="BI236" s="45"/>
      <c r="BJ236" s="45"/>
      <c r="BK236" s="45"/>
      <c r="BL236" s="45"/>
      <c r="BM236" s="45"/>
    </row>
    <row r="237" spans="1:79" ht="23.1" customHeight="1">
      <c r="A237" s="36" t="s">
        <v>128</v>
      </c>
      <c r="B237" s="36"/>
      <c r="C237" s="36"/>
      <c r="D237" s="36"/>
      <c r="E237" s="36"/>
      <c r="F237" s="36"/>
      <c r="G237" s="36"/>
      <c r="H237" s="36"/>
      <c r="I237" s="36"/>
      <c r="J237" s="36"/>
      <c r="K237" s="36"/>
      <c r="L237" s="36"/>
      <c r="M237" s="36"/>
      <c r="N237" s="60" t="s">
        <v>129</v>
      </c>
      <c r="O237" s="61"/>
      <c r="P237" s="61"/>
      <c r="Q237" s="61"/>
      <c r="R237" s="61"/>
      <c r="S237" s="61"/>
      <c r="T237" s="61"/>
      <c r="U237" s="62"/>
      <c r="V237" s="60" t="s">
        <v>130</v>
      </c>
      <c r="W237" s="61"/>
      <c r="X237" s="61"/>
      <c r="Y237" s="61"/>
      <c r="Z237" s="62"/>
      <c r="AA237" s="36" t="s">
        <v>251</v>
      </c>
      <c r="AB237" s="36"/>
      <c r="AC237" s="36"/>
      <c r="AD237" s="36"/>
      <c r="AE237" s="36"/>
      <c r="AF237" s="36"/>
      <c r="AG237" s="36"/>
      <c r="AH237" s="36"/>
      <c r="AI237" s="36"/>
      <c r="AJ237" s="36" t="s">
        <v>254</v>
      </c>
      <c r="AK237" s="36"/>
      <c r="AL237" s="36"/>
      <c r="AM237" s="36"/>
      <c r="AN237" s="36"/>
      <c r="AO237" s="36"/>
      <c r="AP237" s="36"/>
      <c r="AQ237" s="36"/>
      <c r="AR237" s="36"/>
      <c r="AS237" s="36" t="s">
        <v>261</v>
      </c>
      <c r="AT237" s="36"/>
      <c r="AU237" s="36"/>
      <c r="AV237" s="36"/>
      <c r="AW237" s="36"/>
      <c r="AX237" s="36"/>
      <c r="AY237" s="36"/>
      <c r="AZ237" s="36"/>
      <c r="BA237" s="36"/>
      <c r="BB237" s="36" t="s">
        <v>272</v>
      </c>
      <c r="BC237" s="36"/>
      <c r="BD237" s="36"/>
      <c r="BE237" s="36"/>
      <c r="BF237" s="36"/>
      <c r="BG237" s="36"/>
      <c r="BH237" s="36"/>
      <c r="BI237" s="36"/>
      <c r="BJ237" s="36"/>
      <c r="BK237" s="36" t="s">
        <v>277</v>
      </c>
      <c r="BL237" s="36"/>
      <c r="BM237" s="36"/>
      <c r="BN237" s="36"/>
      <c r="BO237" s="36"/>
      <c r="BP237" s="36"/>
      <c r="BQ237" s="36"/>
      <c r="BR237" s="36"/>
      <c r="BS237" s="36"/>
    </row>
    <row r="238" spans="1:79" ht="95.25" customHeight="1">
      <c r="A238" s="36"/>
      <c r="B238" s="36"/>
      <c r="C238" s="36"/>
      <c r="D238" s="36"/>
      <c r="E238" s="36"/>
      <c r="F238" s="36"/>
      <c r="G238" s="36"/>
      <c r="H238" s="36"/>
      <c r="I238" s="36"/>
      <c r="J238" s="36"/>
      <c r="K238" s="36"/>
      <c r="L238" s="36"/>
      <c r="M238" s="36"/>
      <c r="N238" s="63"/>
      <c r="O238" s="64"/>
      <c r="P238" s="64"/>
      <c r="Q238" s="64"/>
      <c r="R238" s="64"/>
      <c r="S238" s="64"/>
      <c r="T238" s="64"/>
      <c r="U238" s="65"/>
      <c r="V238" s="63"/>
      <c r="W238" s="64"/>
      <c r="X238" s="64"/>
      <c r="Y238" s="64"/>
      <c r="Z238" s="65"/>
      <c r="AA238" s="49" t="s">
        <v>133</v>
      </c>
      <c r="AB238" s="49"/>
      <c r="AC238" s="49"/>
      <c r="AD238" s="49"/>
      <c r="AE238" s="49"/>
      <c r="AF238" s="49" t="s">
        <v>134</v>
      </c>
      <c r="AG238" s="49"/>
      <c r="AH238" s="49"/>
      <c r="AI238" s="49"/>
      <c r="AJ238" s="49" t="s">
        <v>133</v>
      </c>
      <c r="AK238" s="49"/>
      <c r="AL238" s="49"/>
      <c r="AM238" s="49"/>
      <c r="AN238" s="49"/>
      <c r="AO238" s="49" t="s">
        <v>134</v>
      </c>
      <c r="AP238" s="49"/>
      <c r="AQ238" s="49"/>
      <c r="AR238" s="49"/>
      <c r="AS238" s="49" t="s">
        <v>133</v>
      </c>
      <c r="AT238" s="49"/>
      <c r="AU238" s="49"/>
      <c r="AV238" s="49"/>
      <c r="AW238" s="49"/>
      <c r="AX238" s="49" t="s">
        <v>134</v>
      </c>
      <c r="AY238" s="49"/>
      <c r="AZ238" s="49"/>
      <c r="BA238" s="49"/>
      <c r="BB238" s="49" t="s">
        <v>133</v>
      </c>
      <c r="BC238" s="49"/>
      <c r="BD238" s="49"/>
      <c r="BE238" s="49"/>
      <c r="BF238" s="49"/>
      <c r="BG238" s="49" t="s">
        <v>134</v>
      </c>
      <c r="BH238" s="49"/>
      <c r="BI238" s="49"/>
      <c r="BJ238" s="49"/>
      <c r="BK238" s="49" t="s">
        <v>133</v>
      </c>
      <c r="BL238" s="49"/>
      <c r="BM238" s="49"/>
      <c r="BN238" s="49"/>
      <c r="BO238" s="49"/>
      <c r="BP238" s="49" t="s">
        <v>134</v>
      </c>
      <c r="BQ238" s="49"/>
      <c r="BR238" s="49"/>
      <c r="BS238" s="49"/>
    </row>
    <row r="239" spans="1:79" ht="15" customHeight="1">
      <c r="A239" s="36">
        <v>1</v>
      </c>
      <c r="B239" s="36"/>
      <c r="C239" s="36"/>
      <c r="D239" s="36"/>
      <c r="E239" s="36"/>
      <c r="F239" s="36"/>
      <c r="G239" s="36"/>
      <c r="H239" s="36"/>
      <c r="I239" s="36"/>
      <c r="J239" s="36"/>
      <c r="K239" s="36"/>
      <c r="L239" s="36"/>
      <c r="M239" s="36"/>
      <c r="N239" s="30">
        <v>2</v>
      </c>
      <c r="O239" s="31"/>
      <c r="P239" s="31"/>
      <c r="Q239" s="31"/>
      <c r="R239" s="31"/>
      <c r="S239" s="31"/>
      <c r="T239" s="31"/>
      <c r="U239" s="32"/>
      <c r="V239" s="36">
        <v>3</v>
      </c>
      <c r="W239" s="36"/>
      <c r="X239" s="36"/>
      <c r="Y239" s="36"/>
      <c r="Z239" s="36"/>
      <c r="AA239" s="36">
        <v>4</v>
      </c>
      <c r="AB239" s="36"/>
      <c r="AC239" s="36"/>
      <c r="AD239" s="36"/>
      <c r="AE239" s="36"/>
      <c r="AF239" s="36">
        <v>5</v>
      </c>
      <c r="AG239" s="36"/>
      <c r="AH239" s="36"/>
      <c r="AI239" s="36"/>
      <c r="AJ239" s="36">
        <v>6</v>
      </c>
      <c r="AK239" s="36"/>
      <c r="AL239" s="36"/>
      <c r="AM239" s="36"/>
      <c r="AN239" s="36"/>
      <c r="AO239" s="36">
        <v>7</v>
      </c>
      <c r="AP239" s="36"/>
      <c r="AQ239" s="36"/>
      <c r="AR239" s="36"/>
      <c r="AS239" s="36">
        <v>8</v>
      </c>
      <c r="AT239" s="36"/>
      <c r="AU239" s="36"/>
      <c r="AV239" s="36"/>
      <c r="AW239" s="36"/>
      <c r="AX239" s="36">
        <v>9</v>
      </c>
      <c r="AY239" s="36"/>
      <c r="AZ239" s="36"/>
      <c r="BA239" s="36"/>
      <c r="BB239" s="36">
        <v>10</v>
      </c>
      <c r="BC239" s="36"/>
      <c r="BD239" s="36"/>
      <c r="BE239" s="36"/>
      <c r="BF239" s="36"/>
      <c r="BG239" s="36">
        <v>11</v>
      </c>
      <c r="BH239" s="36"/>
      <c r="BI239" s="36"/>
      <c r="BJ239" s="36"/>
      <c r="BK239" s="36">
        <v>12</v>
      </c>
      <c r="BL239" s="36"/>
      <c r="BM239" s="36"/>
      <c r="BN239" s="36"/>
      <c r="BO239" s="36"/>
      <c r="BP239" s="36">
        <v>13</v>
      </c>
      <c r="BQ239" s="36"/>
      <c r="BR239" s="36"/>
      <c r="BS239" s="36"/>
    </row>
    <row r="240" spans="1:79" s="1" customFormat="1" ht="12" hidden="1" customHeight="1">
      <c r="A240" s="72" t="s">
        <v>146</v>
      </c>
      <c r="B240" s="72"/>
      <c r="C240" s="72"/>
      <c r="D240" s="72"/>
      <c r="E240" s="72"/>
      <c r="F240" s="72"/>
      <c r="G240" s="72"/>
      <c r="H240" s="72"/>
      <c r="I240" s="72"/>
      <c r="J240" s="72"/>
      <c r="K240" s="72"/>
      <c r="L240" s="72"/>
      <c r="M240" s="72"/>
      <c r="N240" s="38" t="s">
        <v>131</v>
      </c>
      <c r="O240" s="38"/>
      <c r="P240" s="38"/>
      <c r="Q240" s="38"/>
      <c r="R240" s="38"/>
      <c r="S240" s="38"/>
      <c r="T240" s="38"/>
      <c r="U240" s="38"/>
      <c r="V240" s="38" t="s">
        <v>132</v>
      </c>
      <c r="W240" s="38"/>
      <c r="X240" s="38"/>
      <c r="Y240" s="38"/>
      <c r="Z240" s="38"/>
      <c r="AA240" s="37" t="s">
        <v>65</v>
      </c>
      <c r="AB240" s="37"/>
      <c r="AC240" s="37"/>
      <c r="AD240" s="37"/>
      <c r="AE240" s="37"/>
      <c r="AF240" s="37" t="s">
        <v>66</v>
      </c>
      <c r="AG240" s="37"/>
      <c r="AH240" s="37"/>
      <c r="AI240" s="37"/>
      <c r="AJ240" s="37" t="s">
        <v>67</v>
      </c>
      <c r="AK240" s="37"/>
      <c r="AL240" s="37"/>
      <c r="AM240" s="37"/>
      <c r="AN240" s="37"/>
      <c r="AO240" s="37" t="s">
        <v>68</v>
      </c>
      <c r="AP240" s="37"/>
      <c r="AQ240" s="37"/>
      <c r="AR240" s="37"/>
      <c r="AS240" s="37" t="s">
        <v>58</v>
      </c>
      <c r="AT240" s="37"/>
      <c r="AU240" s="37"/>
      <c r="AV240" s="37"/>
      <c r="AW240" s="37"/>
      <c r="AX240" s="37" t="s">
        <v>59</v>
      </c>
      <c r="AY240" s="37"/>
      <c r="AZ240" s="37"/>
      <c r="BA240" s="37"/>
      <c r="BB240" s="37" t="s">
        <v>60</v>
      </c>
      <c r="BC240" s="37"/>
      <c r="BD240" s="37"/>
      <c r="BE240" s="37"/>
      <c r="BF240" s="37"/>
      <c r="BG240" s="37" t="s">
        <v>61</v>
      </c>
      <c r="BH240" s="37"/>
      <c r="BI240" s="37"/>
      <c r="BJ240" s="37"/>
      <c r="BK240" s="37" t="s">
        <v>62</v>
      </c>
      <c r="BL240" s="37"/>
      <c r="BM240" s="37"/>
      <c r="BN240" s="37"/>
      <c r="BO240" s="37"/>
      <c r="BP240" s="37" t="s">
        <v>63</v>
      </c>
      <c r="BQ240" s="37"/>
      <c r="BR240" s="37"/>
      <c r="BS240" s="37"/>
      <c r="CA240" s="1" t="s">
        <v>48</v>
      </c>
    </row>
    <row r="241" spans="1:79" s="6" customFormat="1" ht="12.75" customHeight="1">
      <c r="A241" s="119" t="s">
        <v>147</v>
      </c>
      <c r="B241" s="119"/>
      <c r="C241" s="119"/>
      <c r="D241" s="119"/>
      <c r="E241" s="119"/>
      <c r="F241" s="119"/>
      <c r="G241" s="119"/>
      <c r="H241" s="119"/>
      <c r="I241" s="119"/>
      <c r="J241" s="119"/>
      <c r="K241" s="119"/>
      <c r="L241" s="119"/>
      <c r="M241" s="119"/>
      <c r="N241" s="86"/>
      <c r="O241" s="84"/>
      <c r="P241" s="84"/>
      <c r="Q241" s="84"/>
      <c r="R241" s="84"/>
      <c r="S241" s="84"/>
      <c r="T241" s="84"/>
      <c r="U241" s="85"/>
      <c r="V241" s="121"/>
      <c r="W241" s="121"/>
      <c r="X241" s="121"/>
      <c r="Y241" s="121"/>
      <c r="Z241" s="121"/>
      <c r="AA241" s="121"/>
      <c r="AB241" s="121"/>
      <c r="AC241" s="121"/>
      <c r="AD241" s="121"/>
      <c r="AE241" s="121"/>
      <c r="AF241" s="121"/>
      <c r="AG241" s="121"/>
      <c r="AH241" s="121"/>
      <c r="AI241" s="121"/>
      <c r="AJ241" s="121"/>
      <c r="AK241" s="121"/>
      <c r="AL241" s="121"/>
      <c r="AM241" s="121"/>
      <c r="AN241" s="121"/>
      <c r="AO241" s="121"/>
      <c r="AP241" s="121"/>
      <c r="AQ241" s="121"/>
      <c r="AR241" s="121"/>
      <c r="AS241" s="121"/>
      <c r="AT241" s="121"/>
      <c r="AU241" s="121"/>
      <c r="AV241" s="121"/>
      <c r="AW241" s="121"/>
      <c r="AX241" s="121"/>
      <c r="AY241" s="121"/>
      <c r="AZ241" s="121"/>
      <c r="BA241" s="121"/>
      <c r="BB241" s="121"/>
      <c r="BC241" s="121"/>
      <c r="BD241" s="121"/>
      <c r="BE241" s="121"/>
      <c r="BF241" s="121"/>
      <c r="BG241" s="121"/>
      <c r="BH241" s="121"/>
      <c r="BI241" s="121"/>
      <c r="BJ241" s="121"/>
      <c r="BK241" s="121"/>
      <c r="BL241" s="121"/>
      <c r="BM241" s="121"/>
      <c r="BN241" s="121"/>
      <c r="BO241" s="121"/>
      <c r="BP241" s="122"/>
      <c r="BQ241" s="123"/>
      <c r="BR241" s="123"/>
      <c r="BS241" s="124"/>
      <c r="CA241" s="6" t="s">
        <v>49</v>
      </c>
    </row>
    <row r="244" spans="1:79" ht="35.25" customHeight="1">
      <c r="A244" s="42" t="s">
        <v>285</v>
      </c>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row>
    <row r="245" spans="1:79" ht="105" customHeight="1">
      <c r="A245" s="126" t="s">
        <v>239</v>
      </c>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c r="AC245" s="126"/>
      <c r="AD245" s="126"/>
      <c r="AE245" s="126"/>
      <c r="AF245" s="126"/>
      <c r="AG245" s="126"/>
      <c r="AH245" s="126"/>
      <c r="AI245" s="126"/>
      <c r="AJ245" s="126"/>
      <c r="AK245" s="126"/>
      <c r="AL245" s="126"/>
      <c r="AM245" s="126"/>
      <c r="AN245" s="126"/>
      <c r="AO245" s="126"/>
      <c r="AP245" s="126"/>
      <c r="AQ245" s="126"/>
      <c r="AR245" s="126"/>
      <c r="AS245" s="126"/>
      <c r="AT245" s="126"/>
      <c r="AU245" s="126"/>
      <c r="AV245" s="126"/>
      <c r="AW245" s="126"/>
      <c r="AX245" s="126"/>
      <c r="AY245" s="126"/>
      <c r="AZ245" s="126"/>
      <c r="BA245" s="126"/>
      <c r="BB245" s="126"/>
      <c r="BC245" s="126"/>
      <c r="BD245" s="126"/>
      <c r="BE245" s="126"/>
      <c r="BF245" s="126"/>
      <c r="BG245" s="126"/>
      <c r="BH245" s="126"/>
      <c r="BI245" s="126"/>
      <c r="BJ245" s="126"/>
      <c r="BK245" s="126"/>
      <c r="BL245" s="126"/>
    </row>
    <row r="246" spans="1:79" ht="1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8" spans="1:79" ht="28.5" customHeight="1">
      <c r="A248" s="39" t="s">
        <v>268</v>
      </c>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row>
    <row r="249" spans="1:79" ht="14.25" customHeight="1">
      <c r="A249" s="42" t="s">
        <v>252</v>
      </c>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row>
    <row r="250" spans="1:79" ht="15" customHeight="1">
      <c r="A250" s="40" t="s">
        <v>250</v>
      </c>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row>
    <row r="251" spans="1:79" ht="42.95" customHeight="1">
      <c r="A251" s="49" t="s">
        <v>135</v>
      </c>
      <c r="B251" s="49"/>
      <c r="C251" s="49"/>
      <c r="D251" s="49"/>
      <c r="E251" s="49"/>
      <c r="F251" s="49"/>
      <c r="G251" s="36" t="s">
        <v>19</v>
      </c>
      <c r="H251" s="36"/>
      <c r="I251" s="36"/>
      <c r="J251" s="36"/>
      <c r="K251" s="36"/>
      <c r="L251" s="36"/>
      <c r="M251" s="36"/>
      <c r="N251" s="36"/>
      <c r="O251" s="36"/>
      <c r="P251" s="36"/>
      <c r="Q251" s="36"/>
      <c r="R251" s="36"/>
      <c r="S251" s="36"/>
      <c r="T251" s="36" t="s">
        <v>15</v>
      </c>
      <c r="U251" s="36"/>
      <c r="V251" s="36"/>
      <c r="W251" s="36"/>
      <c r="X251" s="36"/>
      <c r="Y251" s="36"/>
      <c r="Z251" s="36" t="s">
        <v>14</v>
      </c>
      <c r="AA251" s="36"/>
      <c r="AB251" s="36"/>
      <c r="AC251" s="36"/>
      <c r="AD251" s="36"/>
      <c r="AE251" s="36" t="s">
        <v>136</v>
      </c>
      <c r="AF251" s="36"/>
      <c r="AG251" s="36"/>
      <c r="AH251" s="36"/>
      <c r="AI251" s="36"/>
      <c r="AJ251" s="36"/>
      <c r="AK251" s="36" t="s">
        <v>137</v>
      </c>
      <c r="AL251" s="36"/>
      <c r="AM251" s="36"/>
      <c r="AN251" s="36"/>
      <c r="AO251" s="36"/>
      <c r="AP251" s="36"/>
      <c r="AQ251" s="36" t="s">
        <v>138</v>
      </c>
      <c r="AR251" s="36"/>
      <c r="AS251" s="36"/>
      <c r="AT251" s="36"/>
      <c r="AU251" s="36"/>
      <c r="AV251" s="36"/>
      <c r="AW251" s="36" t="s">
        <v>98</v>
      </c>
      <c r="AX251" s="36"/>
      <c r="AY251" s="36"/>
      <c r="AZ251" s="36"/>
      <c r="BA251" s="36"/>
      <c r="BB251" s="36"/>
      <c r="BC251" s="36"/>
      <c r="BD251" s="36"/>
      <c r="BE251" s="36"/>
      <c r="BF251" s="36"/>
      <c r="BG251" s="36" t="s">
        <v>139</v>
      </c>
      <c r="BH251" s="36"/>
      <c r="BI251" s="36"/>
      <c r="BJ251" s="36"/>
      <c r="BK251" s="36"/>
      <c r="BL251" s="36"/>
    </row>
    <row r="252" spans="1:79" ht="39.950000000000003" customHeight="1">
      <c r="A252" s="49"/>
      <c r="B252" s="49"/>
      <c r="C252" s="49"/>
      <c r="D252" s="49"/>
      <c r="E252" s="49"/>
      <c r="F252" s="49"/>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t="s">
        <v>17</v>
      </c>
      <c r="AX252" s="36"/>
      <c r="AY252" s="36"/>
      <c r="AZ252" s="36"/>
      <c r="BA252" s="36"/>
      <c r="BB252" s="36" t="s">
        <v>16</v>
      </c>
      <c r="BC252" s="36"/>
      <c r="BD252" s="36"/>
      <c r="BE252" s="36"/>
      <c r="BF252" s="36"/>
      <c r="BG252" s="36"/>
      <c r="BH252" s="36"/>
      <c r="BI252" s="36"/>
      <c r="BJ252" s="36"/>
      <c r="BK252" s="36"/>
      <c r="BL252" s="36"/>
    </row>
    <row r="253" spans="1:79" ht="15" customHeight="1">
      <c r="A253" s="36">
        <v>1</v>
      </c>
      <c r="B253" s="36"/>
      <c r="C253" s="36"/>
      <c r="D253" s="36"/>
      <c r="E253" s="36"/>
      <c r="F253" s="36"/>
      <c r="G253" s="36">
        <v>2</v>
      </c>
      <c r="H253" s="36"/>
      <c r="I253" s="36"/>
      <c r="J253" s="36"/>
      <c r="K253" s="36"/>
      <c r="L253" s="36"/>
      <c r="M253" s="36"/>
      <c r="N253" s="36"/>
      <c r="O253" s="36"/>
      <c r="P253" s="36"/>
      <c r="Q253" s="36"/>
      <c r="R253" s="36"/>
      <c r="S253" s="36"/>
      <c r="T253" s="36">
        <v>3</v>
      </c>
      <c r="U253" s="36"/>
      <c r="V253" s="36"/>
      <c r="W253" s="36"/>
      <c r="X253" s="36"/>
      <c r="Y253" s="36"/>
      <c r="Z253" s="36">
        <v>4</v>
      </c>
      <c r="AA253" s="36"/>
      <c r="AB253" s="36"/>
      <c r="AC253" s="36"/>
      <c r="AD253" s="36"/>
      <c r="AE253" s="36">
        <v>5</v>
      </c>
      <c r="AF253" s="36"/>
      <c r="AG253" s="36"/>
      <c r="AH253" s="36"/>
      <c r="AI253" s="36"/>
      <c r="AJ253" s="36"/>
      <c r="AK253" s="36">
        <v>6</v>
      </c>
      <c r="AL253" s="36"/>
      <c r="AM253" s="36"/>
      <c r="AN253" s="36"/>
      <c r="AO253" s="36"/>
      <c r="AP253" s="36"/>
      <c r="AQ253" s="36">
        <v>7</v>
      </c>
      <c r="AR253" s="36"/>
      <c r="AS253" s="36"/>
      <c r="AT253" s="36"/>
      <c r="AU253" s="36"/>
      <c r="AV253" s="36"/>
      <c r="AW253" s="36">
        <v>8</v>
      </c>
      <c r="AX253" s="36"/>
      <c r="AY253" s="36"/>
      <c r="AZ253" s="36"/>
      <c r="BA253" s="36"/>
      <c r="BB253" s="36">
        <v>9</v>
      </c>
      <c r="BC253" s="36"/>
      <c r="BD253" s="36"/>
      <c r="BE253" s="36"/>
      <c r="BF253" s="36"/>
      <c r="BG253" s="36">
        <v>10</v>
      </c>
      <c r="BH253" s="36"/>
      <c r="BI253" s="36"/>
      <c r="BJ253" s="36"/>
      <c r="BK253" s="36"/>
      <c r="BL253" s="36"/>
    </row>
    <row r="254" spans="1:79" s="1" customFormat="1" ht="12" hidden="1" customHeight="1">
      <c r="A254" s="38" t="s">
        <v>64</v>
      </c>
      <c r="B254" s="38"/>
      <c r="C254" s="38"/>
      <c r="D254" s="38"/>
      <c r="E254" s="38"/>
      <c r="F254" s="38"/>
      <c r="G254" s="72" t="s">
        <v>57</v>
      </c>
      <c r="H254" s="72"/>
      <c r="I254" s="72"/>
      <c r="J254" s="72"/>
      <c r="K254" s="72"/>
      <c r="L254" s="72"/>
      <c r="M254" s="72"/>
      <c r="N254" s="72"/>
      <c r="O254" s="72"/>
      <c r="P254" s="72"/>
      <c r="Q254" s="72"/>
      <c r="R254" s="72"/>
      <c r="S254" s="72"/>
      <c r="T254" s="37" t="s">
        <v>80</v>
      </c>
      <c r="U254" s="37"/>
      <c r="V254" s="37"/>
      <c r="W254" s="37"/>
      <c r="X254" s="37"/>
      <c r="Y254" s="37"/>
      <c r="Z254" s="37" t="s">
        <v>81</v>
      </c>
      <c r="AA254" s="37"/>
      <c r="AB254" s="37"/>
      <c r="AC254" s="37"/>
      <c r="AD254" s="37"/>
      <c r="AE254" s="37" t="s">
        <v>82</v>
      </c>
      <c r="AF254" s="37"/>
      <c r="AG254" s="37"/>
      <c r="AH254" s="37"/>
      <c r="AI254" s="37"/>
      <c r="AJ254" s="37"/>
      <c r="AK254" s="37" t="s">
        <v>83</v>
      </c>
      <c r="AL254" s="37"/>
      <c r="AM254" s="37"/>
      <c r="AN254" s="37"/>
      <c r="AO254" s="37"/>
      <c r="AP254" s="37"/>
      <c r="AQ254" s="73" t="s">
        <v>99</v>
      </c>
      <c r="AR254" s="37"/>
      <c r="AS254" s="37"/>
      <c r="AT254" s="37"/>
      <c r="AU254" s="37"/>
      <c r="AV254" s="37"/>
      <c r="AW254" s="37" t="s">
        <v>84</v>
      </c>
      <c r="AX254" s="37"/>
      <c r="AY254" s="37"/>
      <c r="AZ254" s="37"/>
      <c r="BA254" s="37"/>
      <c r="BB254" s="37" t="s">
        <v>85</v>
      </c>
      <c r="BC254" s="37"/>
      <c r="BD254" s="37"/>
      <c r="BE254" s="37"/>
      <c r="BF254" s="37"/>
      <c r="BG254" s="73" t="s">
        <v>100</v>
      </c>
      <c r="BH254" s="37"/>
      <c r="BI254" s="37"/>
      <c r="BJ254" s="37"/>
      <c r="BK254" s="37"/>
      <c r="BL254" s="37"/>
      <c r="CA254" s="1" t="s">
        <v>50</v>
      </c>
    </row>
    <row r="255" spans="1:79" s="98" customFormat="1" ht="12.75" customHeight="1">
      <c r="A255" s="109">
        <v>2111</v>
      </c>
      <c r="B255" s="109"/>
      <c r="C255" s="109"/>
      <c r="D255" s="109"/>
      <c r="E255" s="109"/>
      <c r="F255" s="109"/>
      <c r="G255" s="91" t="s">
        <v>180</v>
      </c>
      <c r="H255" s="92"/>
      <c r="I255" s="92"/>
      <c r="J255" s="92"/>
      <c r="K255" s="92"/>
      <c r="L255" s="92"/>
      <c r="M255" s="92"/>
      <c r="N255" s="92"/>
      <c r="O255" s="92"/>
      <c r="P255" s="92"/>
      <c r="Q255" s="92"/>
      <c r="R255" s="92"/>
      <c r="S255" s="93"/>
      <c r="T255" s="117">
        <v>3334158</v>
      </c>
      <c r="U255" s="117"/>
      <c r="V255" s="117"/>
      <c r="W255" s="117"/>
      <c r="X255" s="117"/>
      <c r="Y255" s="117"/>
      <c r="Z255" s="117">
        <v>3334151.7</v>
      </c>
      <c r="AA255" s="117"/>
      <c r="AB255" s="117"/>
      <c r="AC255" s="117"/>
      <c r="AD255" s="117"/>
      <c r="AE255" s="117">
        <v>0</v>
      </c>
      <c r="AF255" s="117"/>
      <c r="AG255" s="117"/>
      <c r="AH255" s="117"/>
      <c r="AI255" s="117"/>
      <c r="AJ255" s="117"/>
      <c r="AK255" s="117">
        <v>0</v>
      </c>
      <c r="AL255" s="117"/>
      <c r="AM255" s="117"/>
      <c r="AN255" s="117"/>
      <c r="AO255" s="117"/>
      <c r="AP255" s="117"/>
      <c r="AQ255" s="117">
        <f>IF(ISNUMBER(AK255),AK255,0)-IF(ISNUMBER(AE255),AE255,0)</f>
        <v>0</v>
      </c>
      <c r="AR255" s="117"/>
      <c r="AS255" s="117"/>
      <c r="AT255" s="117"/>
      <c r="AU255" s="117"/>
      <c r="AV255" s="117"/>
      <c r="AW255" s="117">
        <v>0</v>
      </c>
      <c r="AX255" s="117"/>
      <c r="AY255" s="117"/>
      <c r="AZ255" s="117"/>
      <c r="BA255" s="117"/>
      <c r="BB255" s="117">
        <v>0</v>
      </c>
      <c r="BC255" s="117"/>
      <c r="BD255" s="117"/>
      <c r="BE255" s="117"/>
      <c r="BF255" s="117"/>
      <c r="BG255" s="117">
        <f>IF(ISNUMBER(Z255),Z255,0)+IF(ISNUMBER(AK255),AK255,0)</f>
        <v>3334151.7</v>
      </c>
      <c r="BH255" s="117"/>
      <c r="BI255" s="117"/>
      <c r="BJ255" s="117"/>
      <c r="BK255" s="117"/>
      <c r="BL255" s="117"/>
      <c r="CA255" s="98" t="s">
        <v>51</v>
      </c>
    </row>
    <row r="256" spans="1:79" s="98" customFormat="1" ht="12.75" customHeight="1">
      <c r="A256" s="109">
        <v>2120</v>
      </c>
      <c r="B256" s="109"/>
      <c r="C256" s="109"/>
      <c r="D256" s="109"/>
      <c r="E256" s="109"/>
      <c r="F256" s="109"/>
      <c r="G256" s="91" t="s">
        <v>181</v>
      </c>
      <c r="H256" s="92"/>
      <c r="I256" s="92"/>
      <c r="J256" s="92"/>
      <c r="K256" s="92"/>
      <c r="L256" s="92"/>
      <c r="M256" s="92"/>
      <c r="N256" s="92"/>
      <c r="O256" s="92"/>
      <c r="P256" s="92"/>
      <c r="Q256" s="92"/>
      <c r="R256" s="92"/>
      <c r="S256" s="93"/>
      <c r="T256" s="117">
        <v>742668</v>
      </c>
      <c r="U256" s="117"/>
      <c r="V256" s="117"/>
      <c r="W256" s="117"/>
      <c r="X256" s="117"/>
      <c r="Y256" s="117"/>
      <c r="Z256" s="117">
        <v>742667.91</v>
      </c>
      <c r="AA256" s="117"/>
      <c r="AB256" s="117"/>
      <c r="AC256" s="117"/>
      <c r="AD256" s="117"/>
      <c r="AE256" s="117">
        <v>0</v>
      </c>
      <c r="AF256" s="117"/>
      <c r="AG256" s="117"/>
      <c r="AH256" s="117"/>
      <c r="AI256" s="117"/>
      <c r="AJ256" s="117"/>
      <c r="AK256" s="117">
        <v>0</v>
      </c>
      <c r="AL256" s="117"/>
      <c r="AM256" s="117"/>
      <c r="AN256" s="117"/>
      <c r="AO256" s="117"/>
      <c r="AP256" s="117"/>
      <c r="AQ256" s="117">
        <f>IF(ISNUMBER(AK256),AK256,0)-IF(ISNUMBER(AE256),AE256,0)</f>
        <v>0</v>
      </c>
      <c r="AR256" s="117"/>
      <c r="AS256" s="117"/>
      <c r="AT256" s="117"/>
      <c r="AU256" s="117"/>
      <c r="AV256" s="117"/>
      <c r="AW256" s="117">
        <v>0</v>
      </c>
      <c r="AX256" s="117"/>
      <c r="AY256" s="117"/>
      <c r="AZ256" s="117"/>
      <c r="BA256" s="117"/>
      <c r="BB256" s="117">
        <v>0</v>
      </c>
      <c r="BC256" s="117"/>
      <c r="BD256" s="117"/>
      <c r="BE256" s="117"/>
      <c r="BF256" s="117"/>
      <c r="BG256" s="117">
        <f>IF(ISNUMBER(Z256),Z256,0)+IF(ISNUMBER(AK256),AK256,0)</f>
        <v>742667.91</v>
      </c>
      <c r="BH256" s="117"/>
      <c r="BI256" s="117"/>
      <c r="BJ256" s="117"/>
      <c r="BK256" s="117"/>
      <c r="BL256" s="117"/>
    </row>
    <row r="257" spans="1:64" s="98" customFormat="1" ht="25.5" customHeight="1">
      <c r="A257" s="109">
        <v>2210</v>
      </c>
      <c r="B257" s="109"/>
      <c r="C257" s="109"/>
      <c r="D257" s="109"/>
      <c r="E257" s="109"/>
      <c r="F257" s="109"/>
      <c r="G257" s="91" t="s">
        <v>182</v>
      </c>
      <c r="H257" s="92"/>
      <c r="I257" s="92"/>
      <c r="J257" s="92"/>
      <c r="K257" s="92"/>
      <c r="L257" s="92"/>
      <c r="M257" s="92"/>
      <c r="N257" s="92"/>
      <c r="O257" s="92"/>
      <c r="P257" s="92"/>
      <c r="Q257" s="92"/>
      <c r="R257" s="92"/>
      <c r="S257" s="93"/>
      <c r="T257" s="117">
        <v>357565.89</v>
      </c>
      <c r="U257" s="117"/>
      <c r="V257" s="117"/>
      <c r="W257" s="117"/>
      <c r="X257" s="117"/>
      <c r="Y257" s="117"/>
      <c r="Z257" s="117">
        <v>357556.69</v>
      </c>
      <c r="AA257" s="117"/>
      <c r="AB257" s="117"/>
      <c r="AC257" s="117"/>
      <c r="AD257" s="117"/>
      <c r="AE257" s="117">
        <v>0</v>
      </c>
      <c r="AF257" s="117"/>
      <c r="AG257" s="117"/>
      <c r="AH257" s="117"/>
      <c r="AI257" s="117"/>
      <c r="AJ257" s="117"/>
      <c r="AK257" s="117">
        <v>0</v>
      </c>
      <c r="AL257" s="117"/>
      <c r="AM257" s="117"/>
      <c r="AN257" s="117"/>
      <c r="AO257" s="117"/>
      <c r="AP257" s="117"/>
      <c r="AQ257" s="117">
        <f>IF(ISNUMBER(AK257),AK257,0)-IF(ISNUMBER(AE257),AE257,0)</f>
        <v>0</v>
      </c>
      <c r="AR257" s="117"/>
      <c r="AS257" s="117"/>
      <c r="AT257" s="117"/>
      <c r="AU257" s="117"/>
      <c r="AV257" s="117"/>
      <c r="AW257" s="117">
        <v>0</v>
      </c>
      <c r="AX257" s="117"/>
      <c r="AY257" s="117"/>
      <c r="AZ257" s="117"/>
      <c r="BA257" s="117"/>
      <c r="BB257" s="117">
        <v>0</v>
      </c>
      <c r="BC257" s="117"/>
      <c r="BD257" s="117"/>
      <c r="BE257" s="117"/>
      <c r="BF257" s="117"/>
      <c r="BG257" s="117">
        <f>IF(ISNUMBER(Z257),Z257,0)+IF(ISNUMBER(AK257),AK257,0)</f>
        <v>357556.69</v>
      </c>
      <c r="BH257" s="117"/>
      <c r="BI257" s="117"/>
      <c r="BJ257" s="117"/>
      <c r="BK257" s="117"/>
      <c r="BL257" s="117"/>
    </row>
    <row r="258" spans="1:64" s="98" customFormat="1" ht="25.5" customHeight="1">
      <c r="A258" s="109">
        <v>2220</v>
      </c>
      <c r="B258" s="109"/>
      <c r="C258" s="109"/>
      <c r="D258" s="109"/>
      <c r="E258" s="109"/>
      <c r="F258" s="109"/>
      <c r="G258" s="91" t="s">
        <v>183</v>
      </c>
      <c r="H258" s="92"/>
      <c r="I258" s="92"/>
      <c r="J258" s="92"/>
      <c r="K258" s="92"/>
      <c r="L258" s="92"/>
      <c r="M258" s="92"/>
      <c r="N258" s="92"/>
      <c r="O258" s="92"/>
      <c r="P258" s="92"/>
      <c r="Q258" s="92"/>
      <c r="R258" s="92"/>
      <c r="S258" s="93"/>
      <c r="T258" s="117">
        <v>39882</v>
      </c>
      <c r="U258" s="117"/>
      <c r="V258" s="117"/>
      <c r="W258" s="117"/>
      <c r="X258" s="117"/>
      <c r="Y258" s="117"/>
      <c r="Z258" s="117">
        <v>39882</v>
      </c>
      <c r="AA258" s="117"/>
      <c r="AB258" s="117"/>
      <c r="AC258" s="117"/>
      <c r="AD258" s="117"/>
      <c r="AE258" s="117">
        <v>0</v>
      </c>
      <c r="AF258" s="117"/>
      <c r="AG258" s="117"/>
      <c r="AH258" s="117"/>
      <c r="AI258" s="117"/>
      <c r="AJ258" s="117"/>
      <c r="AK258" s="117">
        <v>0</v>
      </c>
      <c r="AL258" s="117"/>
      <c r="AM258" s="117"/>
      <c r="AN258" s="117"/>
      <c r="AO258" s="117"/>
      <c r="AP258" s="117"/>
      <c r="AQ258" s="117">
        <f>IF(ISNUMBER(AK258),AK258,0)-IF(ISNUMBER(AE258),AE258,0)</f>
        <v>0</v>
      </c>
      <c r="AR258" s="117"/>
      <c r="AS258" s="117"/>
      <c r="AT258" s="117"/>
      <c r="AU258" s="117"/>
      <c r="AV258" s="117"/>
      <c r="AW258" s="117">
        <v>0</v>
      </c>
      <c r="AX258" s="117"/>
      <c r="AY258" s="117"/>
      <c r="AZ258" s="117"/>
      <c r="BA258" s="117"/>
      <c r="BB258" s="117">
        <v>0</v>
      </c>
      <c r="BC258" s="117"/>
      <c r="BD258" s="117"/>
      <c r="BE258" s="117"/>
      <c r="BF258" s="117"/>
      <c r="BG258" s="117">
        <f>IF(ISNUMBER(Z258),Z258,0)+IF(ISNUMBER(AK258),AK258,0)</f>
        <v>39882</v>
      </c>
      <c r="BH258" s="117"/>
      <c r="BI258" s="117"/>
      <c r="BJ258" s="117"/>
      <c r="BK258" s="117"/>
      <c r="BL258" s="117"/>
    </row>
    <row r="259" spans="1:64" s="98" customFormat="1" ht="12.75" customHeight="1">
      <c r="A259" s="109">
        <v>2230</v>
      </c>
      <c r="B259" s="109"/>
      <c r="C259" s="109"/>
      <c r="D259" s="109"/>
      <c r="E259" s="109"/>
      <c r="F259" s="109"/>
      <c r="G259" s="91" t="s">
        <v>184</v>
      </c>
      <c r="H259" s="92"/>
      <c r="I259" s="92"/>
      <c r="J259" s="92"/>
      <c r="K259" s="92"/>
      <c r="L259" s="92"/>
      <c r="M259" s="92"/>
      <c r="N259" s="92"/>
      <c r="O259" s="92"/>
      <c r="P259" s="92"/>
      <c r="Q259" s="92"/>
      <c r="R259" s="92"/>
      <c r="S259" s="93"/>
      <c r="T259" s="117">
        <v>166845</v>
      </c>
      <c r="U259" s="117"/>
      <c r="V259" s="117"/>
      <c r="W259" s="117"/>
      <c r="X259" s="117"/>
      <c r="Y259" s="117"/>
      <c r="Z259" s="117">
        <v>166600.34</v>
      </c>
      <c r="AA259" s="117"/>
      <c r="AB259" s="117"/>
      <c r="AC259" s="117"/>
      <c r="AD259" s="117"/>
      <c r="AE259" s="117">
        <v>0</v>
      </c>
      <c r="AF259" s="117"/>
      <c r="AG259" s="117"/>
      <c r="AH259" s="117"/>
      <c r="AI259" s="117"/>
      <c r="AJ259" s="117"/>
      <c r="AK259" s="117">
        <v>0</v>
      </c>
      <c r="AL259" s="117"/>
      <c r="AM259" s="117"/>
      <c r="AN259" s="117"/>
      <c r="AO259" s="117"/>
      <c r="AP259" s="117"/>
      <c r="AQ259" s="117">
        <f>IF(ISNUMBER(AK259),AK259,0)-IF(ISNUMBER(AE259),AE259,0)</f>
        <v>0</v>
      </c>
      <c r="AR259" s="117"/>
      <c r="AS259" s="117"/>
      <c r="AT259" s="117"/>
      <c r="AU259" s="117"/>
      <c r="AV259" s="117"/>
      <c r="AW259" s="117">
        <v>0</v>
      </c>
      <c r="AX259" s="117"/>
      <c r="AY259" s="117"/>
      <c r="AZ259" s="117"/>
      <c r="BA259" s="117"/>
      <c r="BB259" s="117">
        <v>0</v>
      </c>
      <c r="BC259" s="117"/>
      <c r="BD259" s="117"/>
      <c r="BE259" s="117"/>
      <c r="BF259" s="117"/>
      <c r="BG259" s="117">
        <f>IF(ISNUMBER(Z259),Z259,0)+IF(ISNUMBER(AK259),AK259,0)</f>
        <v>166600.34</v>
      </c>
      <c r="BH259" s="117"/>
      <c r="BI259" s="117"/>
      <c r="BJ259" s="117"/>
      <c r="BK259" s="117"/>
      <c r="BL259" s="117"/>
    </row>
    <row r="260" spans="1:64" s="98" customFormat="1" ht="12.75" customHeight="1">
      <c r="A260" s="109">
        <v>2240</v>
      </c>
      <c r="B260" s="109"/>
      <c r="C260" s="109"/>
      <c r="D260" s="109"/>
      <c r="E260" s="109"/>
      <c r="F260" s="109"/>
      <c r="G260" s="91" t="s">
        <v>185</v>
      </c>
      <c r="H260" s="92"/>
      <c r="I260" s="92"/>
      <c r="J260" s="92"/>
      <c r="K260" s="92"/>
      <c r="L260" s="92"/>
      <c r="M260" s="92"/>
      <c r="N260" s="92"/>
      <c r="O260" s="92"/>
      <c r="P260" s="92"/>
      <c r="Q260" s="92"/>
      <c r="R260" s="92"/>
      <c r="S260" s="93"/>
      <c r="T260" s="117">
        <v>53130</v>
      </c>
      <c r="U260" s="117"/>
      <c r="V260" s="117"/>
      <c r="W260" s="117"/>
      <c r="X260" s="117"/>
      <c r="Y260" s="117"/>
      <c r="Z260" s="117">
        <v>53119.62</v>
      </c>
      <c r="AA260" s="117"/>
      <c r="AB260" s="117"/>
      <c r="AC260" s="117"/>
      <c r="AD260" s="117"/>
      <c r="AE260" s="117">
        <v>0</v>
      </c>
      <c r="AF260" s="117"/>
      <c r="AG260" s="117"/>
      <c r="AH260" s="117"/>
      <c r="AI260" s="117"/>
      <c r="AJ260" s="117"/>
      <c r="AK260" s="117">
        <v>0</v>
      </c>
      <c r="AL260" s="117"/>
      <c r="AM260" s="117"/>
      <c r="AN260" s="117"/>
      <c r="AO260" s="117"/>
      <c r="AP260" s="117"/>
      <c r="AQ260" s="117">
        <f>IF(ISNUMBER(AK260),AK260,0)-IF(ISNUMBER(AE260),AE260,0)</f>
        <v>0</v>
      </c>
      <c r="AR260" s="117"/>
      <c r="AS260" s="117"/>
      <c r="AT260" s="117"/>
      <c r="AU260" s="117"/>
      <c r="AV260" s="117"/>
      <c r="AW260" s="117">
        <v>0</v>
      </c>
      <c r="AX260" s="117"/>
      <c r="AY260" s="117"/>
      <c r="AZ260" s="117"/>
      <c r="BA260" s="117"/>
      <c r="BB260" s="117">
        <v>0</v>
      </c>
      <c r="BC260" s="117"/>
      <c r="BD260" s="117"/>
      <c r="BE260" s="117"/>
      <c r="BF260" s="117"/>
      <c r="BG260" s="117">
        <f>IF(ISNUMBER(Z260),Z260,0)+IF(ISNUMBER(AK260),AK260,0)</f>
        <v>53119.62</v>
      </c>
      <c r="BH260" s="117"/>
      <c r="BI260" s="117"/>
      <c r="BJ260" s="117"/>
      <c r="BK260" s="117"/>
      <c r="BL260" s="117"/>
    </row>
    <row r="261" spans="1:64" s="98" customFormat="1" ht="12.75" customHeight="1">
      <c r="A261" s="109">
        <v>2250</v>
      </c>
      <c r="B261" s="109"/>
      <c r="C261" s="109"/>
      <c r="D261" s="109"/>
      <c r="E261" s="109"/>
      <c r="F261" s="109"/>
      <c r="G261" s="91" t="s">
        <v>186</v>
      </c>
      <c r="H261" s="92"/>
      <c r="I261" s="92"/>
      <c r="J261" s="92"/>
      <c r="K261" s="92"/>
      <c r="L261" s="92"/>
      <c r="M261" s="92"/>
      <c r="N261" s="92"/>
      <c r="O261" s="92"/>
      <c r="P261" s="92"/>
      <c r="Q261" s="92"/>
      <c r="R261" s="92"/>
      <c r="S261" s="93"/>
      <c r="T261" s="117">
        <v>7437</v>
      </c>
      <c r="U261" s="117"/>
      <c r="V261" s="117"/>
      <c r="W261" s="117"/>
      <c r="X261" s="117"/>
      <c r="Y261" s="117"/>
      <c r="Z261" s="117">
        <v>7435.49</v>
      </c>
      <c r="AA261" s="117"/>
      <c r="AB261" s="117"/>
      <c r="AC261" s="117"/>
      <c r="AD261" s="117"/>
      <c r="AE261" s="117">
        <v>0</v>
      </c>
      <c r="AF261" s="117"/>
      <c r="AG261" s="117"/>
      <c r="AH261" s="117"/>
      <c r="AI261" s="117"/>
      <c r="AJ261" s="117"/>
      <c r="AK261" s="117">
        <v>0</v>
      </c>
      <c r="AL261" s="117"/>
      <c r="AM261" s="117"/>
      <c r="AN261" s="117"/>
      <c r="AO261" s="117"/>
      <c r="AP261" s="117"/>
      <c r="AQ261" s="117">
        <f>IF(ISNUMBER(AK261),AK261,0)-IF(ISNUMBER(AE261),AE261,0)</f>
        <v>0</v>
      </c>
      <c r="AR261" s="117"/>
      <c r="AS261" s="117"/>
      <c r="AT261" s="117"/>
      <c r="AU261" s="117"/>
      <c r="AV261" s="117"/>
      <c r="AW261" s="117">
        <v>0</v>
      </c>
      <c r="AX261" s="117"/>
      <c r="AY261" s="117"/>
      <c r="AZ261" s="117"/>
      <c r="BA261" s="117"/>
      <c r="BB261" s="117">
        <v>0</v>
      </c>
      <c r="BC261" s="117"/>
      <c r="BD261" s="117"/>
      <c r="BE261" s="117"/>
      <c r="BF261" s="117"/>
      <c r="BG261" s="117">
        <f>IF(ISNUMBER(Z261),Z261,0)+IF(ISNUMBER(AK261),AK261,0)</f>
        <v>7435.49</v>
      </c>
      <c r="BH261" s="117"/>
      <c r="BI261" s="117"/>
      <c r="BJ261" s="117"/>
      <c r="BK261" s="117"/>
      <c r="BL261" s="117"/>
    </row>
    <row r="262" spans="1:64" s="98" customFormat="1" ht="12.75" customHeight="1">
      <c r="A262" s="109">
        <v>2271</v>
      </c>
      <c r="B262" s="109"/>
      <c r="C262" s="109"/>
      <c r="D262" s="109"/>
      <c r="E262" s="109"/>
      <c r="F262" s="109"/>
      <c r="G262" s="91" t="s">
        <v>187</v>
      </c>
      <c r="H262" s="92"/>
      <c r="I262" s="92"/>
      <c r="J262" s="92"/>
      <c r="K262" s="92"/>
      <c r="L262" s="92"/>
      <c r="M262" s="92"/>
      <c r="N262" s="92"/>
      <c r="O262" s="92"/>
      <c r="P262" s="92"/>
      <c r="Q262" s="92"/>
      <c r="R262" s="92"/>
      <c r="S262" s="93"/>
      <c r="T262" s="117">
        <v>140964</v>
      </c>
      <c r="U262" s="117"/>
      <c r="V262" s="117"/>
      <c r="W262" s="117"/>
      <c r="X262" s="117"/>
      <c r="Y262" s="117"/>
      <c r="Z262" s="117">
        <v>140964</v>
      </c>
      <c r="AA262" s="117"/>
      <c r="AB262" s="117"/>
      <c r="AC262" s="117"/>
      <c r="AD262" s="117"/>
      <c r="AE262" s="117">
        <v>0</v>
      </c>
      <c r="AF262" s="117"/>
      <c r="AG262" s="117"/>
      <c r="AH262" s="117"/>
      <c r="AI262" s="117"/>
      <c r="AJ262" s="117"/>
      <c r="AK262" s="117">
        <v>0</v>
      </c>
      <c r="AL262" s="117"/>
      <c r="AM262" s="117"/>
      <c r="AN262" s="117"/>
      <c r="AO262" s="117"/>
      <c r="AP262" s="117"/>
      <c r="AQ262" s="117">
        <f>IF(ISNUMBER(AK262),AK262,0)-IF(ISNUMBER(AE262),AE262,0)</f>
        <v>0</v>
      </c>
      <c r="AR262" s="117"/>
      <c r="AS262" s="117"/>
      <c r="AT262" s="117"/>
      <c r="AU262" s="117"/>
      <c r="AV262" s="117"/>
      <c r="AW262" s="117">
        <v>0</v>
      </c>
      <c r="AX262" s="117"/>
      <c r="AY262" s="117"/>
      <c r="AZ262" s="117"/>
      <c r="BA262" s="117"/>
      <c r="BB262" s="117">
        <v>0</v>
      </c>
      <c r="BC262" s="117"/>
      <c r="BD262" s="117"/>
      <c r="BE262" s="117"/>
      <c r="BF262" s="117"/>
      <c r="BG262" s="117">
        <f>IF(ISNUMBER(Z262),Z262,0)+IF(ISNUMBER(AK262),AK262,0)</f>
        <v>140964</v>
      </c>
      <c r="BH262" s="117"/>
      <c r="BI262" s="117"/>
      <c r="BJ262" s="117"/>
      <c r="BK262" s="117"/>
      <c r="BL262" s="117"/>
    </row>
    <row r="263" spans="1:64" s="98" customFormat="1" ht="25.5" customHeight="1">
      <c r="A263" s="109">
        <v>2272</v>
      </c>
      <c r="B263" s="109"/>
      <c r="C263" s="109"/>
      <c r="D263" s="109"/>
      <c r="E263" s="109"/>
      <c r="F263" s="109"/>
      <c r="G263" s="91" t="s">
        <v>188</v>
      </c>
      <c r="H263" s="92"/>
      <c r="I263" s="92"/>
      <c r="J263" s="92"/>
      <c r="K263" s="92"/>
      <c r="L263" s="92"/>
      <c r="M263" s="92"/>
      <c r="N263" s="92"/>
      <c r="O263" s="92"/>
      <c r="P263" s="92"/>
      <c r="Q263" s="92"/>
      <c r="R263" s="92"/>
      <c r="S263" s="93"/>
      <c r="T263" s="117">
        <v>8743</v>
      </c>
      <c r="U263" s="117"/>
      <c r="V263" s="117"/>
      <c r="W263" s="117"/>
      <c r="X263" s="117"/>
      <c r="Y263" s="117"/>
      <c r="Z263" s="117">
        <v>8093.31</v>
      </c>
      <c r="AA263" s="117"/>
      <c r="AB263" s="117"/>
      <c r="AC263" s="117"/>
      <c r="AD263" s="117"/>
      <c r="AE263" s="117">
        <v>0</v>
      </c>
      <c r="AF263" s="117"/>
      <c r="AG263" s="117"/>
      <c r="AH263" s="117"/>
      <c r="AI263" s="117"/>
      <c r="AJ263" s="117"/>
      <c r="AK263" s="117">
        <v>0</v>
      </c>
      <c r="AL263" s="117"/>
      <c r="AM263" s="117"/>
      <c r="AN263" s="117"/>
      <c r="AO263" s="117"/>
      <c r="AP263" s="117"/>
      <c r="AQ263" s="117">
        <f>IF(ISNUMBER(AK263),AK263,0)-IF(ISNUMBER(AE263),AE263,0)</f>
        <v>0</v>
      </c>
      <c r="AR263" s="117"/>
      <c r="AS263" s="117"/>
      <c r="AT263" s="117"/>
      <c r="AU263" s="117"/>
      <c r="AV263" s="117"/>
      <c r="AW263" s="117">
        <v>0</v>
      </c>
      <c r="AX263" s="117"/>
      <c r="AY263" s="117"/>
      <c r="AZ263" s="117"/>
      <c r="BA263" s="117"/>
      <c r="BB263" s="117">
        <v>0</v>
      </c>
      <c r="BC263" s="117"/>
      <c r="BD263" s="117"/>
      <c r="BE263" s="117"/>
      <c r="BF263" s="117"/>
      <c r="BG263" s="117">
        <f>IF(ISNUMBER(Z263),Z263,0)+IF(ISNUMBER(AK263),AK263,0)</f>
        <v>8093.31</v>
      </c>
      <c r="BH263" s="117"/>
      <c r="BI263" s="117"/>
      <c r="BJ263" s="117"/>
      <c r="BK263" s="117"/>
      <c r="BL263" s="117"/>
    </row>
    <row r="264" spans="1:64" s="98" customFormat="1" ht="12.75" customHeight="1">
      <c r="A264" s="109">
        <v>2273</v>
      </c>
      <c r="B264" s="109"/>
      <c r="C264" s="109"/>
      <c r="D264" s="109"/>
      <c r="E264" s="109"/>
      <c r="F264" s="109"/>
      <c r="G264" s="91" t="s">
        <v>189</v>
      </c>
      <c r="H264" s="92"/>
      <c r="I264" s="92"/>
      <c r="J264" s="92"/>
      <c r="K264" s="92"/>
      <c r="L264" s="92"/>
      <c r="M264" s="92"/>
      <c r="N264" s="92"/>
      <c r="O264" s="92"/>
      <c r="P264" s="92"/>
      <c r="Q264" s="92"/>
      <c r="R264" s="92"/>
      <c r="S264" s="93"/>
      <c r="T264" s="117">
        <v>77331</v>
      </c>
      <c r="U264" s="117"/>
      <c r="V264" s="117"/>
      <c r="W264" s="117"/>
      <c r="X264" s="117"/>
      <c r="Y264" s="117"/>
      <c r="Z264" s="117">
        <v>75202.179999999993</v>
      </c>
      <c r="AA264" s="117"/>
      <c r="AB264" s="117"/>
      <c r="AC264" s="117"/>
      <c r="AD264" s="117"/>
      <c r="AE264" s="117">
        <v>0</v>
      </c>
      <c r="AF264" s="117"/>
      <c r="AG264" s="117"/>
      <c r="AH264" s="117"/>
      <c r="AI264" s="117"/>
      <c r="AJ264" s="117"/>
      <c r="AK264" s="117">
        <v>0</v>
      </c>
      <c r="AL264" s="117"/>
      <c r="AM264" s="117"/>
      <c r="AN264" s="117"/>
      <c r="AO264" s="117"/>
      <c r="AP264" s="117"/>
      <c r="AQ264" s="117">
        <f>IF(ISNUMBER(AK264),AK264,0)-IF(ISNUMBER(AE264),AE264,0)</f>
        <v>0</v>
      </c>
      <c r="AR264" s="117"/>
      <c r="AS264" s="117"/>
      <c r="AT264" s="117"/>
      <c r="AU264" s="117"/>
      <c r="AV264" s="117"/>
      <c r="AW264" s="117">
        <v>0</v>
      </c>
      <c r="AX264" s="117"/>
      <c r="AY264" s="117"/>
      <c r="AZ264" s="117"/>
      <c r="BA264" s="117"/>
      <c r="BB264" s="117">
        <v>0</v>
      </c>
      <c r="BC264" s="117"/>
      <c r="BD264" s="117"/>
      <c r="BE264" s="117"/>
      <c r="BF264" s="117"/>
      <c r="BG264" s="117">
        <f>IF(ISNUMBER(Z264),Z264,0)+IF(ISNUMBER(AK264),AK264,0)</f>
        <v>75202.179999999993</v>
      </c>
      <c r="BH264" s="117"/>
      <c r="BI264" s="117"/>
      <c r="BJ264" s="117"/>
      <c r="BK264" s="117"/>
      <c r="BL264" s="117"/>
    </row>
    <row r="265" spans="1:64" s="98" customFormat="1" ht="38.25" customHeight="1">
      <c r="A265" s="109">
        <v>2282</v>
      </c>
      <c r="B265" s="109"/>
      <c r="C265" s="109"/>
      <c r="D265" s="109"/>
      <c r="E265" s="109"/>
      <c r="F265" s="109"/>
      <c r="G265" s="91" t="s">
        <v>190</v>
      </c>
      <c r="H265" s="92"/>
      <c r="I265" s="92"/>
      <c r="J265" s="92"/>
      <c r="K265" s="92"/>
      <c r="L265" s="92"/>
      <c r="M265" s="92"/>
      <c r="N265" s="92"/>
      <c r="O265" s="92"/>
      <c r="P265" s="92"/>
      <c r="Q265" s="92"/>
      <c r="R265" s="92"/>
      <c r="S265" s="93"/>
      <c r="T265" s="117">
        <v>1050</v>
      </c>
      <c r="U265" s="117"/>
      <c r="V265" s="117"/>
      <c r="W265" s="117"/>
      <c r="X265" s="117"/>
      <c r="Y265" s="117"/>
      <c r="Z265" s="117">
        <v>1008</v>
      </c>
      <c r="AA265" s="117"/>
      <c r="AB265" s="117"/>
      <c r="AC265" s="117"/>
      <c r="AD265" s="117"/>
      <c r="AE265" s="117">
        <v>0</v>
      </c>
      <c r="AF265" s="117"/>
      <c r="AG265" s="117"/>
      <c r="AH265" s="117"/>
      <c r="AI265" s="117"/>
      <c r="AJ265" s="117"/>
      <c r="AK265" s="117">
        <v>0</v>
      </c>
      <c r="AL265" s="117"/>
      <c r="AM265" s="117"/>
      <c r="AN265" s="117"/>
      <c r="AO265" s="117"/>
      <c r="AP265" s="117"/>
      <c r="AQ265" s="117">
        <f>IF(ISNUMBER(AK265),AK265,0)-IF(ISNUMBER(AE265),AE265,0)</f>
        <v>0</v>
      </c>
      <c r="AR265" s="117"/>
      <c r="AS265" s="117"/>
      <c r="AT265" s="117"/>
      <c r="AU265" s="117"/>
      <c r="AV265" s="117"/>
      <c r="AW265" s="117">
        <v>0</v>
      </c>
      <c r="AX265" s="117"/>
      <c r="AY265" s="117"/>
      <c r="AZ265" s="117"/>
      <c r="BA265" s="117"/>
      <c r="BB265" s="117">
        <v>0</v>
      </c>
      <c r="BC265" s="117"/>
      <c r="BD265" s="117"/>
      <c r="BE265" s="117"/>
      <c r="BF265" s="117"/>
      <c r="BG265" s="117">
        <f>IF(ISNUMBER(Z265),Z265,0)+IF(ISNUMBER(AK265),AK265,0)</f>
        <v>1008</v>
      </c>
      <c r="BH265" s="117"/>
      <c r="BI265" s="117"/>
      <c r="BJ265" s="117"/>
      <c r="BK265" s="117"/>
      <c r="BL265" s="117"/>
    </row>
    <row r="266" spans="1:64" s="6" customFormat="1" ht="12.75" customHeight="1">
      <c r="A266" s="87"/>
      <c r="B266" s="87"/>
      <c r="C266" s="87"/>
      <c r="D266" s="87"/>
      <c r="E266" s="87"/>
      <c r="F266" s="87"/>
      <c r="G266" s="99" t="s">
        <v>147</v>
      </c>
      <c r="H266" s="100"/>
      <c r="I266" s="100"/>
      <c r="J266" s="100"/>
      <c r="K266" s="100"/>
      <c r="L266" s="100"/>
      <c r="M266" s="100"/>
      <c r="N266" s="100"/>
      <c r="O266" s="100"/>
      <c r="P266" s="100"/>
      <c r="Q266" s="100"/>
      <c r="R266" s="100"/>
      <c r="S266" s="101"/>
      <c r="T266" s="118">
        <v>4929773.8899999997</v>
      </c>
      <c r="U266" s="118"/>
      <c r="V266" s="118"/>
      <c r="W266" s="118"/>
      <c r="X266" s="118"/>
      <c r="Y266" s="118"/>
      <c r="Z266" s="118">
        <v>4926681.24</v>
      </c>
      <c r="AA266" s="118"/>
      <c r="AB266" s="118"/>
      <c r="AC266" s="118"/>
      <c r="AD266" s="118"/>
      <c r="AE266" s="118">
        <v>0</v>
      </c>
      <c r="AF266" s="118"/>
      <c r="AG266" s="118"/>
      <c r="AH266" s="118"/>
      <c r="AI266" s="118"/>
      <c r="AJ266" s="118"/>
      <c r="AK266" s="118">
        <v>0</v>
      </c>
      <c r="AL266" s="118"/>
      <c r="AM266" s="118"/>
      <c r="AN266" s="118"/>
      <c r="AO266" s="118"/>
      <c r="AP266" s="118"/>
      <c r="AQ266" s="118">
        <f>IF(ISNUMBER(AK266),AK266,0)-IF(ISNUMBER(AE266),AE266,0)</f>
        <v>0</v>
      </c>
      <c r="AR266" s="118"/>
      <c r="AS266" s="118"/>
      <c r="AT266" s="118"/>
      <c r="AU266" s="118"/>
      <c r="AV266" s="118"/>
      <c r="AW266" s="118">
        <v>0</v>
      </c>
      <c r="AX266" s="118"/>
      <c r="AY266" s="118"/>
      <c r="AZ266" s="118"/>
      <c r="BA266" s="118"/>
      <c r="BB266" s="118">
        <v>0</v>
      </c>
      <c r="BC266" s="118"/>
      <c r="BD266" s="118"/>
      <c r="BE266" s="118"/>
      <c r="BF266" s="118"/>
      <c r="BG266" s="118">
        <f>IF(ISNUMBER(Z266),Z266,0)+IF(ISNUMBER(AK266),AK266,0)</f>
        <v>4926681.24</v>
      </c>
      <c r="BH266" s="118"/>
      <c r="BI266" s="118"/>
      <c r="BJ266" s="118"/>
      <c r="BK266" s="118"/>
      <c r="BL266" s="118"/>
    </row>
    <row r="268" spans="1:64" ht="14.25" customHeight="1">
      <c r="A268" s="42" t="s">
        <v>269</v>
      </c>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row>
    <row r="269" spans="1:64" ht="15" customHeight="1">
      <c r="A269" s="40" t="s">
        <v>250</v>
      </c>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row>
    <row r="270" spans="1:64" ht="18" customHeight="1">
      <c r="A270" s="36" t="s">
        <v>135</v>
      </c>
      <c r="B270" s="36"/>
      <c r="C270" s="36"/>
      <c r="D270" s="36"/>
      <c r="E270" s="36"/>
      <c r="F270" s="36"/>
      <c r="G270" s="36" t="s">
        <v>19</v>
      </c>
      <c r="H270" s="36"/>
      <c r="I270" s="36"/>
      <c r="J270" s="36"/>
      <c r="K270" s="36"/>
      <c r="L270" s="36"/>
      <c r="M270" s="36"/>
      <c r="N270" s="36"/>
      <c r="O270" s="36"/>
      <c r="P270" s="36"/>
      <c r="Q270" s="36" t="s">
        <v>256</v>
      </c>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t="s">
        <v>266</v>
      </c>
      <c r="AP270" s="36"/>
      <c r="AQ270" s="36"/>
      <c r="AR270" s="36"/>
      <c r="AS270" s="36"/>
      <c r="AT270" s="36"/>
      <c r="AU270" s="36"/>
      <c r="AV270" s="36"/>
      <c r="AW270" s="36"/>
      <c r="AX270" s="36"/>
      <c r="AY270" s="36"/>
      <c r="AZ270" s="36"/>
      <c r="BA270" s="36"/>
      <c r="BB270" s="36"/>
      <c r="BC270" s="36"/>
      <c r="BD270" s="36"/>
      <c r="BE270" s="36"/>
      <c r="BF270" s="36"/>
      <c r="BG270" s="36"/>
      <c r="BH270" s="36"/>
      <c r="BI270" s="36"/>
      <c r="BJ270" s="36"/>
      <c r="BK270" s="36"/>
      <c r="BL270" s="36"/>
    </row>
    <row r="271" spans="1:64" ht="42.95" customHeight="1">
      <c r="A271" s="36"/>
      <c r="B271" s="36"/>
      <c r="C271" s="36"/>
      <c r="D271" s="36"/>
      <c r="E271" s="36"/>
      <c r="F271" s="36"/>
      <c r="G271" s="36"/>
      <c r="H271" s="36"/>
      <c r="I271" s="36"/>
      <c r="J271" s="36"/>
      <c r="K271" s="36"/>
      <c r="L271" s="36"/>
      <c r="M271" s="36"/>
      <c r="N271" s="36"/>
      <c r="O271" s="36"/>
      <c r="P271" s="36"/>
      <c r="Q271" s="36" t="s">
        <v>140</v>
      </c>
      <c r="R271" s="36"/>
      <c r="S271" s="36"/>
      <c r="T271" s="36"/>
      <c r="U271" s="36"/>
      <c r="V271" s="49" t="s">
        <v>141</v>
      </c>
      <c r="W271" s="49"/>
      <c r="X271" s="49"/>
      <c r="Y271" s="49"/>
      <c r="Z271" s="36" t="s">
        <v>142</v>
      </c>
      <c r="AA271" s="36"/>
      <c r="AB271" s="36"/>
      <c r="AC271" s="36"/>
      <c r="AD271" s="36"/>
      <c r="AE271" s="36"/>
      <c r="AF271" s="36"/>
      <c r="AG271" s="36"/>
      <c r="AH271" s="36"/>
      <c r="AI271" s="36"/>
      <c r="AJ271" s="36" t="s">
        <v>143</v>
      </c>
      <c r="AK271" s="36"/>
      <c r="AL271" s="36"/>
      <c r="AM271" s="36"/>
      <c r="AN271" s="36"/>
      <c r="AO271" s="36" t="s">
        <v>20</v>
      </c>
      <c r="AP271" s="36"/>
      <c r="AQ271" s="36"/>
      <c r="AR271" s="36"/>
      <c r="AS271" s="36"/>
      <c r="AT271" s="49" t="s">
        <v>144</v>
      </c>
      <c r="AU271" s="49"/>
      <c r="AV271" s="49"/>
      <c r="AW271" s="49"/>
      <c r="AX271" s="36" t="s">
        <v>142</v>
      </c>
      <c r="AY271" s="36"/>
      <c r="AZ271" s="36"/>
      <c r="BA271" s="36"/>
      <c r="BB271" s="36"/>
      <c r="BC271" s="36"/>
      <c r="BD271" s="36"/>
      <c r="BE271" s="36"/>
      <c r="BF271" s="36"/>
      <c r="BG271" s="36"/>
      <c r="BH271" s="36" t="s">
        <v>145</v>
      </c>
      <c r="BI271" s="36"/>
      <c r="BJ271" s="36"/>
      <c r="BK271" s="36"/>
      <c r="BL271" s="36"/>
    </row>
    <row r="272" spans="1:64" ht="63" customHeight="1">
      <c r="A272" s="36"/>
      <c r="B272" s="36"/>
      <c r="C272" s="36"/>
      <c r="D272" s="36"/>
      <c r="E272" s="36"/>
      <c r="F272" s="36"/>
      <c r="G272" s="36"/>
      <c r="H272" s="36"/>
      <c r="I272" s="36"/>
      <c r="J272" s="36"/>
      <c r="K272" s="36"/>
      <c r="L272" s="36"/>
      <c r="M272" s="36"/>
      <c r="N272" s="36"/>
      <c r="O272" s="36"/>
      <c r="P272" s="36"/>
      <c r="Q272" s="36"/>
      <c r="R272" s="36"/>
      <c r="S272" s="36"/>
      <c r="T272" s="36"/>
      <c r="U272" s="36"/>
      <c r="V272" s="49"/>
      <c r="W272" s="49"/>
      <c r="X272" s="49"/>
      <c r="Y272" s="49"/>
      <c r="Z272" s="36" t="s">
        <v>17</v>
      </c>
      <c r="AA272" s="36"/>
      <c r="AB272" s="36"/>
      <c r="AC272" s="36"/>
      <c r="AD272" s="36"/>
      <c r="AE272" s="36" t="s">
        <v>16</v>
      </c>
      <c r="AF272" s="36"/>
      <c r="AG272" s="36"/>
      <c r="AH272" s="36"/>
      <c r="AI272" s="36"/>
      <c r="AJ272" s="36"/>
      <c r="AK272" s="36"/>
      <c r="AL272" s="36"/>
      <c r="AM272" s="36"/>
      <c r="AN272" s="36"/>
      <c r="AO272" s="36"/>
      <c r="AP272" s="36"/>
      <c r="AQ272" s="36"/>
      <c r="AR272" s="36"/>
      <c r="AS272" s="36"/>
      <c r="AT272" s="49"/>
      <c r="AU272" s="49"/>
      <c r="AV272" s="49"/>
      <c r="AW272" s="49"/>
      <c r="AX272" s="36" t="s">
        <v>17</v>
      </c>
      <c r="AY272" s="36"/>
      <c r="AZ272" s="36"/>
      <c r="BA272" s="36"/>
      <c r="BB272" s="36"/>
      <c r="BC272" s="36" t="s">
        <v>16</v>
      </c>
      <c r="BD272" s="36"/>
      <c r="BE272" s="36"/>
      <c r="BF272" s="36"/>
      <c r="BG272" s="36"/>
      <c r="BH272" s="36"/>
      <c r="BI272" s="36"/>
      <c r="BJ272" s="36"/>
      <c r="BK272" s="36"/>
      <c r="BL272" s="36"/>
    </row>
    <row r="273" spans="1:79" ht="15" customHeight="1">
      <c r="A273" s="36">
        <v>1</v>
      </c>
      <c r="B273" s="36"/>
      <c r="C273" s="36"/>
      <c r="D273" s="36"/>
      <c r="E273" s="36"/>
      <c r="F273" s="36"/>
      <c r="G273" s="36">
        <v>2</v>
      </c>
      <c r="H273" s="36"/>
      <c r="I273" s="36"/>
      <c r="J273" s="36"/>
      <c r="K273" s="36"/>
      <c r="L273" s="36"/>
      <c r="M273" s="36"/>
      <c r="N273" s="36"/>
      <c r="O273" s="36"/>
      <c r="P273" s="36"/>
      <c r="Q273" s="36">
        <v>3</v>
      </c>
      <c r="R273" s="36"/>
      <c r="S273" s="36"/>
      <c r="T273" s="36"/>
      <c r="U273" s="36"/>
      <c r="V273" s="36">
        <v>4</v>
      </c>
      <c r="W273" s="36"/>
      <c r="X273" s="36"/>
      <c r="Y273" s="36"/>
      <c r="Z273" s="36">
        <v>5</v>
      </c>
      <c r="AA273" s="36"/>
      <c r="AB273" s="36"/>
      <c r="AC273" s="36"/>
      <c r="AD273" s="36"/>
      <c r="AE273" s="36">
        <v>6</v>
      </c>
      <c r="AF273" s="36"/>
      <c r="AG273" s="36"/>
      <c r="AH273" s="36"/>
      <c r="AI273" s="36"/>
      <c r="AJ273" s="36">
        <v>7</v>
      </c>
      <c r="AK273" s="36"/>
      <c r="AL273" s="36"/>
      <c r="AM273" s="36"/>
      <c r="AN273" s="36"/>
      <c r="AO273" s="36">
        <v>8</v>
      </c>
      <c r="AP273" s="36"/>
      <c r="AQ273" s="36"/>
      <c r="AR273" s="36"/>
      <c r="AS273" s="36"/>
      <c r="AT273" s="36">
        <v>9</v>
      </c>
      <c r="AU273" s="36"/>
      <c r="AV273" s="36"/>
      <c r="AW273" s="36"/>
      <c r="AX273" s="36">
        <v>10</v>
      </c>
      <c r="AY273" s="36"/>
      <c r="AZ273" s="36"/>
      <c r="BA273" s="36"/>
      <c r="BB273" s="36"/>
      <c r="BC273" s="36">
        <v>11</v>
      </c>
      <c r="BD273" s="36"/>
      <c r="BE273" s="36"/>
      <c r="BF273" s="36"/>
      <c r="BG273" s="36"/>
      <c r="BH273" s="36">
        <v>12</v>
      </c>
      <c r="BI273" s="36"/>
      <c r="BJ273" s="36"/>
      <c r="BK273" s="36"/>
      <c r="BL273" s="36"/>
    </row>
    <row r="274" spans="1:79" s="1" customFormat="1" ht="12" hidden="1" customHeight="1">
      <c r="A274" s="38" t="s">
        <v>64</v>
      </c>
      <c r="B274" s="38"/>
      <c r="C274" s="38"/>
      <c r="D274" s="38"/>
      <c r="E274" s="38"/>
      <c r="F274" s="38"/>
      <c r="G274" s="72" t="s">
        <v>57</v>
      </c>
      <c r="H274" s="72"/>
      <c r="I274" s="72"/>
      <c r="J274" s="72"/>
      <c r="K274" s="72"/>
      <c r="L274" s="72"/>
      <c r="M274" s="72"/>
      <c r="N274" s="72"/>
      <c r="O274" s="72"/>
      <c r="P274" s="72"/>
      <c r="Q274" s="37" t="s">
        <v>80</v>
      </c>
      <c r="R274" s="37"/>
      <c r="S274" s="37"/>
      <c r="T274" s="37"/>
      <c r="U274" s="37"/>
      <c r="V274" s="37" t="s">
        <v>81</v>
      </c>
      <c r="W274" s="37"/>
      <c r="X274" s="37"/>
      <c r="Y274" s="37"/>
      <c r="Z274" s="37" t="s">
        <v>82</v>
      </c>
      <c r="AA274" s="37"/>
      <c r="AB274" s="37"/>
      <c r="AC274" s="37"/>
      <c r="AD274" s="37"/>
      <c r="AE274" s="37" t="s">
        <v>83</v>
      </c>
      <c r="AF274" s="37"/>
      <c r="AG274" s="37"/>
      <c r="AH274" s="37"/>
      <c r="AI274" s="37"/>
      <c r="AJ274" s="73" t="s">
        <v>101</v>
      </c>
      <c r="AK274" s="37"/>
      <c r="AL274" s="37"/>
      <c r="AM274" s="37"/>
      <c r="AN274" s="37"/>
      <c r="AO274" s="37" t="s">
        <v>84</v>
      </c>
      <c r="AP274" s="37"/>
      <c r="AQ274" s="37"/>
      <c r="AR274" s="37"/>
      <c r="AS274" s="37"/>
      <c r="AT274" s="73" t="s">
        <v>102</v>
      </c>
      <c r="AU274" s="37"/>
      <c r="AV274" s="37"/>
      <c r="AW274" s="37"/>
      <c r="AX274" s="37" t="s">
        <v>85</v>
      </c>
      <c r="AY274" s="37"/>
      <c r="AZ274" s="37"/>
      <c r="BA274" s="37"/>
      <c r="BB274" s="37"/>
      <c r="BC274" s="37" t="s">
        <v>86</v>
      </c>
      <c r="BD274" s="37"/>
      <c r="BE274" s="37"/>
      <c r="BF274" s="37"/>
      <c r="BG274" s="37"/>
      <c r="BH274" s="73" t="s">
        <v>101</v>
      </c>
      <c r="BI274" s="37"/>
      <c r="BJ274" s="37"/>
      <c r="BK274" s="37"/>
      <c r="BL274" s="37"/>
      <c r="CA274" s="1" t="s">
        <v>52</v>
      </c>
    </row>
    <row r="275" spans="1:79" s="98" customFormat="1" ht="12.75" customHeight="1">
      <c r="A275" s="109">
        <v>2111</v>
      </c>
      <c r="B275" s="109"/>
      <c r="C275" s="109"/>
      <c r="D275" s="109"/>
      <c r="E275" s="109"/>
      <c r="F275" s="109"/>
      <c r="G275" s="91" t="s">
        <v>180</v>
      </c>
      <c r="H275" s="92"/>
      <c r="I275" s="92"/>
      <c r="J275" s="92"/>
      <c r="K275" s="92"/>
      <c r="L275" s="92"/>
      <c r="M275" s="92"/>
      <c r="N275" s="92"/>
      <c r="O275" s="92"/>
      <c r="P275" s="93"/>
      <c r="Q275" s="117">
        <v>4237934</v>
      </c>
      <c r="R275" s="117"/>
      <c r="S275" s="117"/>
      <c r="T275" s="117"/>
      <c r="U275" s="117"/>
      <c r="V275" s="117">
        <v>0</v>
      </c>
      <c r="W275" s="117"/>
      <c r="X275" s="117"/>
      <c r="Y275" s="117"/>
      <c r="Z275" s="117">
        <v>0</v>
      </c>
      <c r="AA275" s="117"/>
      <c r="AB275" s="117"/>
      <c r="AC275" s="117"/>
      <c r="AD275" s="117"/>
      <c r="AE275" s="117">
        <v>0</v>
      </c>
      <c r="AF275" s="117"/>
      <c r="AG275" s="117"/>
      <c r="AH275" s="117"/>
      <c r="AI275" s="117"/>
      <c r="AJ275" s="117">
        <f>IF(ISNUMBER(Q275),Q275,0)-IF(ISNUMBER(Z275),Z275,0)</f>
        <v>4237934</v>
      </c>
      <c r="AK275" s="117"/>
      <c r="AL275" s="117"/>
      <c r="AM275" s="117"/>
      <c r="AN275" s="117"/>
      <c r="AO275" s="117">
        <v>4886981</v>
      </c>
      <c r="AP275" s="117"/>
      <c r="AQ275" s="117"/>
      <c r="AR275" s="117"/>
      <c r="AS275" s="117"/>
      <c r="AT275" s="117">
        <f>IF(ISNUMBER(V275),V275,0)-IF(ISNUMBER(Z275),Z275,0)-IF(ISNUMBER(AE275),AE275,0)</f>
        <v>0</v>
      </c>
      <c r="AU275" s="117"/>
      <c r="AV275" s="117"/>
      <c r="AW275" s="117"/>
      <c r="AX275" s="117">
        <v>0</v>
      </c>
      <c r="AY275" s="117"/>
      <c r="AZ275" s="117"/>
      <c r="BA275" s="117"/>
      <c r="BB275" s="117"/>
      <c r="BC275" s="117">
        <v>0</v>
      </c>
      <c r="BD275" s="117"/>
      <c r="BE275" s="117"/>
      <c r="BF275" s="117"/>
      <c r="BG275" s="117"/>
      <c r="BH275" s="117">
        <f>IF(ISNUMBER(AO275),AO275,0)-IF(ISNUMBER(AX275),AX275,0)</f>
        <v>4886981</v>
      </c>
      <c r="BI275" s="117"/>
      <c r="BJ275" s="117"/>
      <c r="BK275" s="117"/>
      <c r="BL275" s="117"/>
      <c r="CA275" s="98" t="s">
        <v>53</v>
      </c>
    </row>
    <row r="276" spans="1:79" s="98" customFormat="1" ht="12.75" customHeight="1">
      <c r="A276" s="109">
        <v>2120</v>
      </c>
      <c r="B276" s="109"/>
      <c r="C276" s="109"/>
      <c r="D276" s="109"/>
      <c r="E276" s="109"/>
      <c r="F276" s="109"/>
      <c r="G276" s="91" t="s">
        <v>181</v>
      </c>
      <c r="H276" s="92"/>
      <c r="I276" s="92"/>
      <c r="J276" s="92"/>
      <c r="K276" s="92"/>
      <c r="L276" s="92"/>
      <c r="M276" s="92"/>
      <c r="N276" s="92"/>
      <c r="O276" s="92"/>
      <c r="P276" s="93"/>
      <c r="Q276" s="117">
        <v>937225</v>
      </c>
      <c r="R276" s="117"/>
      <c r="S276" s="117"/>
      <c r="T276" s="117"/>
      <c r="U276" s="117"/>
      <c r="V276" s="117">
        <v>0</v>
      </c>
      <c r="W276" s="117"/>
      <c r="X276" s="117"/>
      <c r="Y276" s="117"/>
      <c r="Z276" s="117">
        <v>0</v>
      </c>
      <c r="AA276" s="117"/>
      <c r="AB276" s="117"/>
      <c r="AC276" s="117"/>
      <c r="AD276" s="117"/>
      <c r="AE276" s="117">
        <v>0</v>
      </c>
      <c r="AF276" s="117"/>
      <c r="AG276" s="117"/>
      <c r="AH276" s="117"/>
      <c r="AI276" s="117"/>
      <c r="AJ276" s="117">
        <f>IF(ISNUMBER(Q276),Q276,0)-IF(ISNUMBER(Z276),Z276,0)</f>
        <v>937225</v>
      </c>
      <c r="AK276" s="117"/>
      <c r="AL276" s="117"/>
      <c r="AM276" s="117"/>
      <c r="AN276" s="117"/>
      <c r="AO276" s="117">
        <v>1075136</v>
      </c>
      <c r="AP276" s="117"/>
      <c r="AQ276" s="117"/>
      <c r="AR276" s="117"/>
      <c r="AS276" s="117"/>
      <c r="AT276" s="117">
        <f>IF(ISNUMBER(V276),V276,0)-IF(ISNUMBER(Z276),Z276,0)-IF(ISNUMBER(AE276),AE276,0)</f>
        <v>0</v>
      </c>
      <c r="AU276" s="117"/>
      <c r="AV276" s="117"/>
      <c r="AW276" s="117"/>
      <c r="AX276" s="117">
        <v>0</v>
      </c>
      <c r="AY276" s="117"/>
      <c r="AZ276" s="117"/>
      <c r="BA276" s="117"/>
      <c r="BB276" s="117"/>
      <c r="BC276" s="117">
        <v>0</v>
      </c>
      <c r="BD276" s="117"/>
      <c r="BE276" s="117"/>
      <c r="BF276" s="117"/>
      <c r="BG276" s="117"/>
      <c r="BH276" s="117">
        <f>IF(ISNUMBER(AO276),AO276,0)-IF(ISNUMBER(AX276),AX276,0)</f>
        <v>1075136</v>
      </c>
      <c r="BI276" s="117"/>
      <c r="BJ276" s="117"/>
      <c r="BK276" s="117"/>
      <c r="BL276" s="117"/>
    </row>
    <row r="277" spans="1:79" s="98" customFormat="1" ht="25.5" customHeight="1">
      <c r="A277" s="109">
        <v>2210</v>
      </c>
      <c r="B277" s="109"/>
      <c r="C277" s="109"/>
      <c r="D277" s="109"/>
      <c r="E277" s="109"/>
      <c r="F277" s="109"/>
      <c r="G277" s="91" t="s">
        <v>182</v>
      </c>
      <c r="H277" s="92"/>
      <c r="I277" s="92"/>
      <c r="J277" s="92"/>
      <c r="K277" s="92"/>
      <c r="L277" s="92"/>
      <c r="M277" s="92"/>
      <c r="N277" s="92"/>
      <c r="O277" s="92"/>
      <c r="P277" s="93"/>
      <c r="Q277" s="117">
        <v>130492</v>
      </c>
      <c r="R277" s="117"/>
      <c r="S277" s="117"/>
      <c r="T277" s="117"/>
      <c r="U277" s="117"/>
      <c r="V277" s="117">
        <v>0</v>
      </c>
      <c r="W277" s="117"/>
      <c r="X277" s="117"/>
      <c r="Y277" s="117"/>
      <c r="Z277" s="117">
        <v>0</v>
      </c>
      <c r="AA277" s="117"/>
      <c r="AB277" s="117"/>
      <c r="AC277" s="117"/>
      <c r="AD277" s="117"/>
      <c r="AE277" s="117">
        <v>0</v>
      </c>
      <c r="AF277" s="117"/>
      <c r="AG277" s="117"/>
      <c r="AH277" s="117"/>
      <c r="AI277" s="117"/>
      <c r="AJ277" s="117">
        <f>IF(ISNUMBER(Q277),Q277,0)-IF(ISNUMBER(Z277),Z277,0)</f>
        <v>130492</v>
      </c>
      <c r="AK277" s="117"/>
      <c r="AL277" s="117"/>
      <c r="AM277" s="117"/>
      <c r="AN277" s="117"/>
      <c r="AO277" s="117">
        <v>122940</v>
      </c>
      <c r="AP277" s="117"/>
      <c r="AQ277" s="117"/>
      <c r="AR277" s="117"/>
      <c r="AS277" s="117"/>
      <c r="AT277" s="117">
        <f>IF(ISNUMBER(V277),V277,0)-IF(ISNUMBER(Z277),Z277,0)-IF(ISNUMBER(AE277),AE277,0)</f>
        <v>0</v>
      </c>
      <c r="AU277" s="117"/>
      <c r="AV277" s="117"/>
      <c r="AW277" s="117"/>
      <c r="AX277" s="117">
        <v>0</v>
      </c>
      <c r="AY277" s="117"/>
      <c r="AZ277" s="117"/>
      <c r="BA277" s="117"/>
      <c r="BB277" s="117"/>
      <c r="BC277" s="117">
        <v>0</v>
      </c>
      <c r="BD277" s="117"/>
      <c r="BE277" s="117"/>
      <c r="BF277" s="117"/>
      <c r="BG277" s="117"/>
      <c r="BH277" s="117">
        <f>IF(ISNUMBER(AO277),AO277,0)-IF(ISNUMBER(AX277),AX277,0)</f>
        <v>122940</v>
      </c>
      <c r="BI277" s="117"/>
      <c r="BJ277" s="117"/>
      <c r="BK277" s="117"/>
      <c r="BL277" s="117"/>
    </row>
    <row r="278" spans="1:79" s="98" customFormat="1" ht="25.5" customHeight="1">
      <c r="A278" s="109">
        <v>2220</v>
      </c>
      <c r="B278" s="109"/>
      <c r="C278" s="109"/>
      <c r="D278" s="109"/>
      <c r="E278" s="109"/>
      <c r="F278" s="109"/>
      <c r="G278" s="91" t="s">
        <v>183</v>
      </c>
      <c r="H278" s="92"/>
      <c r="I278" s="92"/>
      <c r="J278" s="92"/>
      <c r="K278" s="92"/>
      <c r="L278" s="92"/>
      <c r="M278" s="92"/>
      <c r="N278" s="92"/>
      <c r="O278" s="92"/>
      <c r="P278" s="93"/>
      <c r="Q278" s="117">
        <v>55740</v>
      </c>
      <c r="R278" s="117"/>
      <c r="S278" s="117"/>
      <c r="T278" s="117"/>
      <c r="U278" s="117"/>
      <c r="V278" s="117">
        <v>0</v>
      </c>
      <c r="W278" s="117"/>
      <c r="X278" s="117"/>
      <c r="Y278" s="117"/>
      <c r="Z278" s="117">
        <v>0</v>
      </c>
      <c r="AA278" s="117"/>
      <c r="AB278" s="117"/>
      <c r="AC278" s="117"/>
      <c r="AD278" s="117"/>
      <c r="AE278" s="117">
        <v>0</v>
      </c>
      <c r="AF278" s="117"/>
      <c r="AG278" s="117"/>
      <c r="AH278" s="117"/>
      <c r="AI278" s="117"/>
      <c r="AJ278" s="117">
        <f>IF(ISNUMBER(Q278),Q278,0)-IF(ISNUMBER(Z278),Z278,0)</f>
        <v>55740</v>
      </c>
      <c r="AK278" s="117"/>
      <c r="AL278" s="117"/>
      <c r="AM278" s="117"/>
      <c r="AN278" s="117"/>
      <c r="AO278" s="117">
        <v>60024</v>
      </c>
      <c r="AP278" s="117"/>
      <c r="AQ278" s="117"/>
      <c r="AR278" s="117"/>
      <c r="AS278" s="117"/>
      <c r="AT278" s="117">
        <f>IF(ISNUMBER(V278),V278,0)-IF(ISNUMBER(Z278),Z278,0)-IF(ISNUMBER(AE278),AE278,0)</f>
        <v>0</v>
      </c>
      <c r="AU278" s="117"/>
      <c r="AV278" s="117"/>
      <c r="AW278" s="117"/>
      <c r="AX278" s="117">
        <v>0</v>
      </c>
      <c r="AY278" s="117"/>
      <c r="AZ278" s="117"/>
      <c r="BA278" s="117"/>
      <c r="BB278" s="117"/>
      <c r="BC278" s="117">
        <v>0</v>
      </c>
      <c r="BD278" s="117"/>
      <c r="BE278" s="117"/>
      <c r="BF278" s="117"/>
      <c r="BG278" s="117"/>
      <c r="BH278" s="117">
        <f>IF(ISNUMBER(AO278),AO278,0)-IF(ISNUMBER(AX278),AX278,0)</f>
        <v>60024</v>
      </c>
      <c r="BI278" s="117"/>
      <c r="BJ278" s="117"/>
      <c r="BK278" s="117"/>
      <c r="BL278" s="117"/>
    </row>
    <row r="279" spans="1:79" s="98" customFormat="1" ht="12.75" customHeight="1">
      <c r="A279" s="109">
        <v>2230</v>
      </c>
      <c r="B279" s="109"/>
      <c r="C279" s="109"/>
      <c r="D279" s="109"/>
      <c r="E279" s="109"/>
      <c r="F279" s="109"/>
      <c r="G279" s="91" t="s">
        <v>184</v>
      </c>
      <c r="H279" s="92"/>
      <c r="I279" s="92"/>
      <c r="J279" s="92"/>
      <c r="K279" s="92"/>
      <c r="L279" s="92"/>
      <c r="M279" s="92"/>
      <c r="N279" s="92"/>
      <c r="O279" s="92"/>
      <c r="P279" s="93"/>
      <c r="Q279" s="117">
        <v>210445</v>
      </c>
      <c r="R279" s="117"/>
      <c r="S279" s="117"/>
      <c r="T279" s="117"/>
      <c r="U279" s="117"/>
      <c r="V279" s="117">
        <v>0</v>
      </c>
      <c r="W279" s="117"/>
      <c r="X279" s="117"/>
      <c r="Y279" s="117"/>
      <c r="Z279" s="117">
        <v>0</v>
      </c>
      <c r="AA279" s="117"/>
      <c r="AB279" s="117"/>
      <c r="AC279" s="117"/>
      <c r="AD279" s="117"/>
      <c r="AE279" s="117">
        <v>0</v>
      </c>
      <c r="AF279" s="117"/>
      <c r="AG279" s="117"/>
      <c r="AH279" s="117"/>
      <c r="AI279" s="117"/>
      <c r="AJ279" s="117">
        <f>IF(ISNUMBER(Q279),Q279,0)-IF(ISNUMBER(Z279),Z279,0)</f>
        <v>210445</v>
      </c>
      <c r="AK279" s="117"/>
      <c r="AL279" s="117"/>
      <c r="AM279" s="117"/>
      <c r="AN279" s="117"/>
      <c r="AO279" s="117">
        <v>250400</v>
      </c>
      <c r="AP279" s="117"/>
      <c r="AQ279" s="117"/>
      <c r="AR279" s="117"/>
      <c r="AS279" s="117"/>
      <c r="AT279" s="117">
        <f>IF(ISNUMBER(V279),V279,0)-IF(ISNUMBER(Z279),Z279,0)-IF(ISNUMBER(AE279),AE279,0)</f>
        <v>0</v>
      </c>
      <c r="AU279" s="117"/>
      <c r="AV279" s="117"/>
      <c r="AW279" s="117"/>
      <c r="AX279" s="117">
        <v>0</v>
      </c>
      <c r="AY279" s="117"/>
      <c r="AZ279" s="117"/>
      <c r="BA279" s="117"/>
      <c r="BB279" s="117"/>
      <c r="BC279" s="117">
        <v>0</v>
      </c>
      <c r="BD279" s="117"/>
      <c r="BE279" s="117"/>
      <c r="BF279" s="117"/>
      <c r="BG279" s="117"/>
      <c r="BH279" s="117">
        <f>IF(ISNUMBER(AO279),AO279,0)-IF(ISNUMBER(AX279),AX279,0)</f>
        <v>250400</v>
      </c>
      <c r="BI279" s="117"/>
      <c r="BJ279" s="117"/>
      <c r="BK279" s="117"/>
      <c r="BL279" s="117"/>
    </row>
    <row r="280" spans="1:79" s="98" customFormat="1" ht="25.5" customHeight="1">
      <c r="A280" s="109">
        <v>2240</v>
      </c>
      <c r="B280" s="109"/>
      <c r="C280" s="109"/>
      <c r="D280" s="109"/>
      <c r="E280" s="109"/>
      <c r="F280" s="109"/>
      <c r="G280" s="91" t="s">
        <v>185</v>
      </c>
      <c r="H280" s="92"/>
      <c r="I280" s="92"/>
      <c r="J280" s="92"/>
      <c r="K280" s="92"/>
      <c r="L280" s="92"/>
      <c r="M280" s="92"/>
      <c r="N280" s="92"/>
      <c r="O280" s="92"/>
      <c r="P280" s="93"/>
      <c r="Q280" s="117">
        <v>62111</v>
      </c>
      <c r="R280" s="117"/>
      <c r="S280" s="117"/>
      <c r="T280" s="117"/>
      <c r="U280" s="117"/>
      <c r="V280" s="117">
        <v>0</v>
      </c>
      <c r="W280" s="117"/>
      <c r="X280" s="117"/>
      <c r="Y280" s="117"/>
      <c r="Z280" s="117">
        <v>0</v>
      </c>
      <c r="AA280" s="117"/>
      <c r="AB280" s="117"/>
      <c r="AC280" s="117"/>
      <c r="AD280" s="117"/>
      <c r="AE280" s="117">
        <v>0</v>
      </c>
      <c r="AF280" s="117"/>
      <c r="AG280" s="117"/>
      <c r="AH280" s="117"/>
      <c r="AI280" s="117"/>
      <c r="AJ280" s="117">
        <f>IF(ISNUMBER(Q280),Q280,0)-IF(ISNUMBER(Z280),Z280,0)</f>
        <v>62111</v>
      </c>
      <c r="AK280" s="117"/>
      <c r="AL280" s="117"/>
      <c r="AM280" s="117"/>
      <c r="AN280" s="117"/>
      <c r="AO280" s="117">
        <v>42640</v>
      </c>
      <c r="AP280" s="117"/>
      <c r="AQ280" s="117"/>
      <c r="AR280" s="117"/>
      <c r="AS280" s="117"/>
      <c r="AT280" s="117">
        <f>IF(ISNUMBER(V280),V280,0)-IF(ISNUMBER(Z280),Z280,0)-IF(ISNUMBER(AE280),AE280,0)</f>
        <v>0</v>
      </c>
      <c r="AU280" s="117"/>
      <c r="AV280" s="117"/>
      <c r="AW280" s="117"/>
      <c r="AX280" s="117">
        <v>0</v>
      </c>
      <c r="AY280" s="117"/>
      <c r="AZ280" s="117"/>
      <c r="BA280" s="117"/>
      <c r="BB280" s="117"/>
      <c r="BC280" s="117">
        <v>0</v>
      </c>
      <c r="BD280" s="117"/>
      <c r="BE280" s="117"/>
      <c r="BF280" s="117"/>
      <c r="BG280" s="117"/>
      <c r="BH280" s="117">
        <f>IF(ISNUMBER(AO280),AO280,0)-IF(ISNUMBER(AX280),AX280,0)</f>
        <v>42640</v>
      </c>
      <c r="BI280" s="117"/>
      <c r="BJ280" s="117"/>
      <c r="BK280" s="117"/>
      <c r="BL280" s="117"/>
    </row>
    <row r="281" spans="1:79" s="98" customFormat="1" ht="12.75" customHeight="1">
      <c r="A281" s="109">
        <v>2250</v>
      </c>
      <c r="B281" s="109"/>
      <c r="C281" s="109"/>
      <c r="D281" s="109"/>
      <c r="E281" s="109"/>
      <c r="F281" s="109"/>
      <c r="G281" s="91" t="s">
        <v>186</v>
      </c>
      <c r="H281" s="92"/>
      <c r="I281" s="92"/>
      <c r="J281" s="92"/>
      <c r="K281" s="92"/>
      <c r="L281" s="92"/>
      <c r="M281" s="92"/>
      <c r="N281" s="92"/>
      <c r="O281" s="92"/>
      <c r="P281" s="93"/>
      <c r="Q281" s="117">
        <v>8640</v>
      </c>
      <c r="R281" s="117"/>
      <c r="S281" s="117"/>
      <c r="T281" s="117"/>
      <c r="U281" s="117"/>
      <c r="V281" s="117">
        <v>0</v>
      </c>
      <c r="W281" s="117"/>
      <c r="X281" s="117"/>
      <c r="Y281" s="117"/>
      <c r="Z281" s="117">
        <v>0</v>
      </c>
      <c r="AA281" s="117"/>
      <c r="AB281" s="117"/>
      <c r="AC281" s="117"/>
      <c r="AD281" s="117"/>
      <c r="AE281" s="117">
        <v>0</v>
      </c>
      <c r="AF281" s="117"/>
      <c r="AG281" s="117"/>
      <c r="AH281" s="117"/>
      <c r="AI281" s="117"/>
      <c r="AJ281" s="117">
        <f>IF(ISNUMBER(Q281),Q281,0)-IF(ISNUMBER(Z281),Z281,0)</f>
        <v>8640</v>
      </c>
      <c r="AK281" s="117"/>
      <c r="AL281" s="117"/>
      <c r="AM281" s="117"/>
      <c r="AN281" s="117"/>
      <c r="AO281" s="117">
        <v>10440</v>
      </c>
      <c r="AP281" s="117"/>
      <c r="AQ281" s="117"/>
      <c r="AR281" s="117"/>
      <c r="AS281" s="117"/>
      <c r="AT281" s="117">
        <f>IF(ISNUMBER(V281),V281,0)-IF(ISNUMBER(Z281),Z281,0)-IF(ISNUMBER(AE281),AE281,0)</f>
        <v>0</v>
      </c>
      <c r="AU281" s="117"/>
      <c r="AV281" s="117"/>
      <c r="AW281" s="117"/>
      <c r="AX281" s="117">
        <v>0</v>
      </c>
      <c r="AY281" s="117"/>
      <c r="AZ281" s="117"/>
      <c r="BA281" s="117"/>
      <c r="BB281" s="117"/>
      <c r="BC281" s="117">
        <v>0</v>
      </c>
      <c r="BD281" s="117"/>
      <c r="BE281" s="117"/>
      <c r="BF281" s="117"/>
      <c r="BG281" s="117"/>
      <c r="BH281" s="117">
        <f>IF(ISNUMBER(AO281),AO281,0)-IF(ISNUMBER(AX281),AX281,0)</f>
        <v>10440</v>
      </c>
      <c r="BI281" s="117"/>
      <c r="BJ281" s="117"/>
      <c r="BK281" s="117"/>
      <c r="BL281" s="117"/>
    </row>
    <row r="282" spans="1:79" s="98" customFormat="1" ht="12.75" customHeight="1">
      <c r="A282" s="109">
        <v>2271</v>
      </c>
      <c r="B282" s="109"/>
      <c r="C282" s="109"/>
      <c r="D282" s="109"/>
      <c r="E282" s="109"/>
      <c r="F282" s="109"/>
      <c r="G282" s="91" t="s">
        <v>187</v>
      </c>
      <c r="H282" s="92"/>
      <c r="I282" s="92"/>
      <c r="J282" s="92"/>
      <c r="K282" s="92"/>
      <c r="L282" s="92"/>
      <c r="M282" s="92"/>
      <c r="N282" s="92"/>
      <c r="O282" s="92"/>
      <c r="P282" s="93"/>
      <c r="Q282" s="117">
        <v>159021</v>
      </c>
      <c r="R282" s="117"/>
      <c r="S282" s="117"/>
      <c r="T282" s="117"/>
      <c r="U282" s="117"/>
      <c r="V282" s="117">
        <v>0</v>
      </c>
      <c r="W282" s="117"/>
      <c r="X282" s="117"/>
      <c r="Y282" s="117"/>
      <c r="Z282" s="117">
        <v>0</v>
      </c>
      <c r="AA282" s="117"/>
      <c r="AB282" s="117"/>
      <c r="AC282" s="117"/>
      <c r="AD282" s="117"/>
      <c r="AE282" s="117">
        <v>0</v>
      </c>
      <c r="AF282" s="117"/>
      <c r="AG282" s="117"/>
      <c r="AH282" s="117"/>
      <c r="AI282" s="117"/>
      <c r="AJ282" s="117">
        <f>IF(ISNUMBER(Q282),Q282,0)-IF(ISNUMBER(Z282),Z282,0)</f>
        <v>159021</v>
      </c>
      <c r="AK282" s="117"/>
      <c r="AL282" s="117"/>
      <c r="AM282" s="117"/>
      <c r="AN282" s="117"/>
      <c r="AO282" s="117">
        <v>163786</v>
      </c>
      <c r="AP282" s="117"/>
      <c r="AQ282" s="117"/>
      <c r="AR282" s="117"/>
      <c r="AS282" s="117"/>
      <c r="AT282" s="117">
        <f>IF(ISNUMBER(V282),V282,0)-IF(ISNUMBER(Z282),Z282,0)-IF(ISNUMBER(AE282),AE282,0)</f>
        <v>0</v>
      </c>
      <c r="AU282" s="117"/>
      <c r="AV282" s="117"/>
      <c r="AW282" s="117"/>
      <c r="AX282" s="117">
        <v>0</v>
      </c>
      <c r="AY282" s="117"/>
      <c r="AZ282" s="117"/>
      <c r="BA282" s="117"/>
      <c r="BB282" s="117"/>
      <c r="BC282" s="117">
        <v>0</v>
      </c>
      <c r="BD282" s="117"/>
      <c r="BE282" s="117"/>
      <c r="BF282" s="117"/>
      <c r="BG282" s="117"/>
      <c r="BH282" s="117">
        <f>IF(ISNUMBER(AO282),AO282,0)-IF(ISNUMBER(AX282),AX282,0)</f>
        <v>163786</v>
      </c>
      <c r="BI282" s="117"/>
      <c r="BJ282" s="117"/>
      <c r="BK282" s="117"/>
      <c r="BL282" s="117"/>
    </row>
    <row r="283" spans="1:79" s="98" customFormat="1" ht="25.5" customHeight="1">
      <c r="A283" s="109">
        <v>2272</v>
      </c>
      <c r="B283" s="109"/>
      <c r="C283" s="109"/>
      <c r="D283" s="109"/>
      <c r="E283" s="109"/>
      <c r="F283" s="109"/>
      <c r="G283" s="91" t="s">
        <v>188</v>
      </c>
      <c r="H283" s="92"/>
      <c r="I283" s="92"/>
      <c r="J283" s="92"/>
      <c r="K283" s="92"/>
      <c r="L283" s="92"/>
      <c r="M283" s="92"/>
      <c r="N283" s="92"/>
      <c r="O283" s="92"/>
      <c r="P283" s="93"/>
      <c r="Q283" s="117">
        <v>12144</v>
      </c>
      <c r="R283" s="117"/>
      <c r="S283" s="117"/>
      <c r="T283" s="117"/>
      <c r="U283" s="117"/>
      <c r="V283" s="117">
        <v>0</v>
      </c>
      <c r="W283" s="117"/>
      <c r="X283" s="117"/>
      <c r="Y283" s="117"/>
      <c r="Z283" s="117">
        <v>0</v>
      </c>
      <c r="AA283" s="117"/>
      <c r="AB283" s="117"/>
      <c r="AC283" s="117"/>
      <c r="AD283" s="117"/>
      <c r="AE283" s="117">
        <v>0</v>
      </c>
      <c r="AF283" s="117"/>
      <c r="AG283" s="117"/>
      <c r="AH283" s="117"/>
      <c r="AI283" s="117"/>
      <c r="AJ283" s="117">
        <f>IF(ISNUMBER(Q283),Q283,0)-IF(ISNUMBER(Z283),Z283,0)</f>
        <v>12144</v>
      </c>
      <c r="AK283" s="117"/>
      <c r="AL283" s="117"/>
      <c r="AM283" s="117"/>
      <c r="AN283" s="117"/>
      <c r="AO283" s="117">
        <v>14184</v>
      </c>
      <c r="AP283" s="117"/>
      <c r="AQ283" s="117"/>
      <c r="AR283" s="117"/>
      <c r="AS283" s="117"/>
      <c r="AT283" s="117">
        <f>IF(ISNUMBER(V283),V283,0)-IF(ISNUMBER(Z283),Z283,0)-IF(ISNUMBER(AE283),AE283,0)</f>
        <v>0</v>
      </c>
      <c r="AU283" s="117"/>
      <c r="AV283" s="117"/>
      <c r="AW283" s="117"/>
      <c r="AX283" s="117">
        <v>0</v>
      </c>
      <c r="AY283" s="117"/>
      <c r="AZ283" s="117"/>
      <c r="BA283" s="117"/>
      <c r="BB283" s="117"/>
      <c r="BC283" s="117">
        <v>0</v>
      </c>
      <c r="BD283" s="117"/>
      <c r="BE283" s="117"/>
      <c r="BF283" s="117"/>
      <c r="BG283" s="117"/>
      <c r="BH283" s="117">
        <f>IF(ISNUMBER(AO283),AO283,0)-IF(ISNUMBER(AX283),AX283,0)</f>
        <v>14184</v>
      </c>
      <c r="BI283" s="117"/>
      <c r="BJ283" s="117"/>
      <c r="BK283" s="117"/>
      <c r="BL283" s="117"/>
    </row>
    <row r="284" spans="1:79" s="98" customFormat="1" ht="12.75" customHeight="1">
      <c r="A284" s="109">
        <v>2273</v>
      </c>
      <c r="B284" s="109"/>
      <c r="C284" s="109"/>
      <c r="D284" s="109"/>
      <c r="E284" s="109"/>
      <c r="F284" s="109"/>
      <c r="G284" s="91" t="s">
        <v>189</v>
      </c>
      <c r="H284" s="92"/>
      <c r="I284" s="92"/>
      <c r="J284" s="92"/>
      <c r="K284" s="92"/>
      <c r="L284" s="92"/>
      <c r="M284" s="92"/>
      <c r="N284" s="92"/>
      <c r="O284" s="92"/>
      <c r="P284" s="93"/>
      <c r="Q284" s="117">
        <v>186023</v>
      </c>
      <c r="R284" s="117"/>
      <c r="S284" s="117"/>
      <c r="T284" s="117"/>
      <c r="U284" s="117"/>
      <c r="V284" s="117">
        <v>0</v>
      </c>
      <c r="W284" s="117"/>
      <c r="X284" s="117"/>
      <c r="Y284" s="117"/>
      <c r="Z284" s="117">
        <v>0</v>
      </c>
      <c r="AA284" s="117"/>
      <c r="AB284" s="117"/>
      <c r="AC284" s="117"/>
      <c r="AD284" s="117"/>
      <c r="AE284" s="117">
        <v>0</v>
      </c>
      <c r="AF284" s="117"/>
      <c r="AG284" s="117"/>
      <c r="AH284" s="117"/>
      <c r="AI284" s="117"/>
      <c r="AJ284" s="117">
        <f>IF(ISNUMBER(Q284),Q284,0)-IF(ISNUMBER(Z284),Z284,0)</f>
        <v>186023</v>
      </c>
      <c r="AK284" s="117"/>
      <c r="AL284" s="117"/>
      <c r="AM284" s="117"/>
      <c r="AN284" s="117"/>
      <c r="AO284" s="117">
        <v>134331</v>
      </c>
      <c r="AP284" s="117"/>
      <c r="AQ284" s="117"/>
      <c r="AR284" s="117"/>
      <c r="AS284" s="117"/>
      <c r="AT284" s="117">
        <f>IF(ISNUMBER(V284),V284,0)-IF(ISNUMBER(Z284),Z284,0)-IF(ISNUMBER(AE284),AE284,0)</f>
        <v>0</v>
      </c>
      <c r="AU284" s="117"/>
      <c r="AV284" s="117"/>
      <c r="AW284" s="117"/>
      <c r="AX284" s="117">
        <v>0</v>
      </c>
      <c r="AY284" s="117"/>
      <c r="AZ284" s="117"/>
      <c r="BA284" s="117"/>
      <c r="BB284" s="117"/>
      <c r="BC284" s="117">
        <v>0</v>
      </c>
      <c r="BD284" s="117"/>
      <c r="BE284" s="117"/>
      <c r="BF284" s="117"/>
      <c r="BG284" s="117"/>
      <c r="BH284" s="117">
        <f>IF(ISNUMBER(AO284),AO284,0)-IF(ISNUMBER(AX284),AX284,0)</f>
        <v>134331</v>
      </c>
      <c r="BI284" s="117"/>
      <c r="BJ284" s="117"/>
      <c r="BK284" s="117"/>
      <c r="BL284" s="117"/>
    </row>
    <row r="285" spans="1:79" s="98" customFormat="1" ht="51" customHeight="1">
      <c r="A285" s="109">
        <v>2282</v>
      </c>
      <c r="B285" s="109"/>
      <c r="C285" s="109"/>
      <c r="D285" s="109"/>
      <c r="E285" s="109"/>
      <c r="F285" s="109"/>
      <c r="G285" s="91" t="s">
        <v>190</v>
      </c>
      <c r="H285" s="92"/>
      <c r="I285" s="92"/>
      <c r="J285" s="92"/>
      <c r="K285" s="92"/>
      <c r="L285" s="92"/>
      <c r="M285" s="92"/>
      <c r="N285" s="92"/>
      <c r="O285" s="92"/>
      <c r="P285" s="93"/>
      <c r="Q285" s="117">
        <v>2750</v>
      </c>
      <c r="R285" s="117"/>
      <c r="S285" s="117"/>
      <c r="T285" s="117"/>
      <c r="U285" s="117"/>
      <c r="V285" s="117">
        <v>0</v>
      </c>
      <c r="W285" s="117"/>
      <c r="X285" s="117"/>
      <c r="Y285" s="117"/>
      <c r="Z285" s="117">
        <v>0</v>
      </c>
      <c r="AA285" s="117"/>
      <c r="AB285" s="117"/>
      <c r="AC285" s="117"/>
      <c r="AD285" s="117"/>
      <c r="AE285" s="117">
        <v>0</v>
      </c>
      <c r="AF285" s="117"/>
      <c r="AG285" s="117"/>
      <c r="AH285" s="117"/>
      <c r="AI285" s="117"/>
      <c r="AJ285" s="117">
        <f>IF(ISNUMBER(Q285),Q285,0)-IF(ISNUMBER(Z285),Z285,0)</f>
        <v>2750</v>
      </c>
      <c r="AK285" s="117"/>
      <c r="AL285" s="117"/>
      <c r="AM285" s="117"/>
      <c r="AN285" s="117"/>
      <c r="AO285" s="117">
        <v>2900</v>
      </c>
      <c r="AP285" s="117"/>
      <c r="AQ285" s="117"/>
      <c r="AR285" s="117"/>
      <c r="AS285" s="117"/>
      <c r="AT285" s="117">
        <f>IF(ISNUMBER(V285),V285,0)-IF(ISNUMBER(Z285),Z285,0)-IF(ISNUMBER(AE285),AE285,0)</f>
        <v>0</v>
      </c>
      <c r="AU285" s="117"/>
      <c r="AV285" s="117"/>
      <c r="AW285" s="117"/>
      <c r="AX285" s="117">
        <v>0</v>
      </c>
      <c r="AY285" s="117"/>
      <c r="AZ285" s="117"/>
      <c r="BA285" s="117"/>
      <c r="BB285" s="117"/>
      <c r="BC285" s="117">
        <v>0</v>
      </c>
      <c r="BD285" s="117"/>
      <c r="BE285" s="117"/>
      <c r="BF285" s="117"/>
      <c r="BG285" s="117"/>
      <c r="BH285" s="117">
        <f>IF(ISNUMBER(AO285),AO285,0)-IF(ISNUMBER(AX285),AX285,0)</f>
        <v>2900</v>
      </c>
      <c r="BI285" s="117"/>
      <c r="BJ285" s="117"/>
      <c r="BK285" s="117"/>
      <c r="BL285" s="117"/>
    </row>
    <row r="286" spans="1:79" s="6" customFormat="1" ht="12.75" customHeight="1">
      <c r="A286" s="87"/>
      <c r="B286" s="87"/>
      <c r="C286" s="87"/>
      <c r="D286" s="87"/>
      <c r="E286" s="87"/>
      <c r="F286" s="87"/>
      <c r="G286" s="99" t="s">
        <v>147</v>
      </c>
      <c r="H286" s="100"/>
      <c r="I286" s="100"/>
      <c r="J286" s="100"/>
      <c r="K286" s="100"/>
      <c r="L286" s="100"/>
      <c r="M286" s="100"/>
      <c r="N286" s="100"/>
      <c r="O286" s="100"/>
      <c r="P286" s="101"/>
      <c r="Q286" s="118">
        <v>6002525</v>
      </c>
      <c r="R286" s="118"/>
      <c r="S286" s="118"/>
      <c r="T286" s="118"/>
      <c r="U286" s="118"/>
      <c r="V286" s="118">
        <v>0</v>
      </c>
      <c r="W286" s="118"/>
      <c r="X286" s="118"/>
      <c r="Y286" s="118"/>
      <c r="Z286" s="118">
        <v>0</v>
      </c>
      <c r="AA286" s="118"/>
      <c r="AB286" s="118"/>
      <c r="AC286" s="118"/>
      <c r="AD286" s="118"/>
      <c r="AE286" s="118">
        <v>0</v>
      </c>
      <c r="AF286" s="118"/>
      <c r="AG286" s="118"/>
      <c r="AH286" s="118"/>
      <c r="AI286" s="118"/>
      <c r="AJ286" s="118">
        <f>IF(ISNUMBER(Q286),Q286,0)-IF(ISNUMBER(Z286),Z286,0)</f>
        <v>6002525</v>
      </c>
      <c r="AK286" s="118"/>
      <c r="AL286" s="118"/>
      <c r="AM286" s="118"/>
      <c r="AN286" s="118"/>
      <c r="AO286" s="118">
        <v>6763762</v>
      </c>
      <c r="AP286" s="118"/>
      <c r="AQ286" s="118"/>
      <c r="AR286" s="118"/>
      <c r="AS286" s="118"/>
      <c r="AT286" s="118">
        <f>IF(ISNUMBER(V286),V286,0)-IF(ISNUMBER(Z286),Z286,0)-IF(ISNUMBER(AE286),AE286,0)</f>
        <v>0</v>
      </c>
      <c r="AU286" s="118"/>
      <c r="AV286" s="118"/>
      <c r="AW286" s="118"/>
      <c r="AX286" s="118">
        <v>0</v>
      </c>
      <c r="AY286" s="118"/>
      <c r="AZ286" s="118"/>
      <c r="BA286" s="118"/>
      <c r="BB286" s="118"/>
      <c r="BC286" s="118">
        <v>0</v>
      </c>
      <c r="BD286" s="118"/>
      <c r="BE286" s="118"/>
      <c r="BF286" s="118"/>
      <c r="BG286" s="118"/>
      <c r="BH286" s="118">
        <f>IF(ISNUMBER(AO286),AO286,0)-IF(ISNUMBER(AX286),AX286,0)</f>
        <v>6763762</v>
      </c>
      <c r="BI286" s="118"/>
      <c r="BJ286" s="118"/>
      <c r="BK286" s="118"/>
      <c r="BL286" s="118"/>
    </row>
    <row r="288" spans="1:79" ht="14.25" customHeight="1">
      <c r="A288" s="42" t="s">
        <v>257</v>
      </c>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row>
    <row r="289" spans="1:79" ht="15" customHeight="1">
      <c r="A289" s="40" t="s">
        <v>250</v>
      </c>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c r="BG289" s="40"/>
      <c r="BH289" s="40"/>
      <c r="BI289" s="40"/>
      <c r="BJ289" s="40"/>
      <c r="BK289" s="40"/>
      <c r="BL289" s="40"/>
    </row>
    <row r="290" spans="1:79" ht="42.95" customHeight="1">
      <c r="A290" s="49" t="s">
        <v>135</v>
      </c>
      <c r="B290" s="49"/>
      <c r="C290" s="49"/>
      <c r="D290" s="49"/>
      <c r="E290" s="49"/>
      <c r="F290" s="49"/>
      <c r="G290" s="36" t="s">
        <v>19</v>
      </c>
      <c r="H290" s="36"/>
      <c r="I290" s="36"/>
      <c r="J290" s="36"/>
      <c r="K290" s="36"/>
      <c r="L290" s="36"/>
      <c r="M290" s="36"/>
      <c r="N290" s="36"/>
      <c r="O290" s="36"/>
      <c r="P290" s="36"/>
      <c r="Q290" s="36"/>
      <c r="R290" s="36"/>
      <c r="S290" s="36"/>
      <c r="T290" s="36" t="s">
        <v>15</v>
      </c>
      <c r="U290" s="36"/>
      <c r="V290" s="36"/>
      <c r="W290" s="36"/>
      <c r="X290" s="36"/>
      <c r="Y290" s="36"/>
      <c r="Z290" s="36" t="s">
        <v>14</v>
      </c>
      <c r="AA290" s="36"/>
      <c r="AB290" s="36"/>
      <c r="AC290" s="36"/>
      <c r="AD290" s="36"/>
      <c r="AE290" s="36" t="s">
        <v>253</v>
      </c>
      <c r="AF290" s="36"/>
      <c r="AG290" s="36"/>
      <c r="AH290" s="36"/>
      <c r="AI290" s="36"/>
      <c r="AJ290" s="36"/>
      <c r="AK290" s="36" t="s">
        <v>258</v>
      </c>
      <c r="AL290" s="36"/>
      <c r="AM290" s="36"/>
      <c r="AN290" s="36"/>
      <c r="AO290" s="36"/>
      <c r="AP290" s="36"/>
      <c r="AQ290" s="36" t="s">
        <v>270</v>
      </c>
      <c r="AR290" s="36"/>
      <c r="AS290" s="36"/>
      <c r="AT290" s="36"/>
      <c r="AU290" s="36"/>
      <c r="AV290" s="36"/>
      <c r="AW290" s="36" t="s">
        <v>18</v>
      </c>
      <c r="AX290" s="36"/>
      <c r="AY290" s="36"/>
      <c r="AZ290" s="36"/>
      <c r="BA290" s="36"/>
      <c r="BB290" s="36"/>
      <c r="BC290" s="36"/>
      <c r="BD290" s="36"/>
      <c r="BE290" s="36" t="s">
        <v>156</v>
      </c>
      <c r="BF290" s="36"/>
      <c r="BG290" s="36"/>
      <c r="BH290" s="36"/>
      <c r="BI290" s="36"/>
      <c r="BJ290" s="36"/>
      <c r="BK290" s="36"/>
      <c r="BL290" s="36"/>
    </row>
    <row r="291" spans="1:79" ht="21.75" customHeight="1">
      <c r="A291" s="49"/>
      <c r="B291" s="49"/>
      <c r="C291" s="49"/>
      <c r="D291" s="49"/>
      <c r="E291" s="49"/>
      <c r="F291" s="49"/>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6"/>
      <c r="AY291" s="36"/>
      <c r="AZ291" s="36"/>
      <c r="BA291" s="36"/>
      <c r="BB291" s="36"/>
      <c r="BC291" s="36"/>
      <c r="BD291" s="36"/>
      <c r="BE291" s="36"/>
      <c r="BF291" s="36"/>
      <c r="BG291" s="36"/>
      <c r="BH291" s="36"/>
      <c r="BI291" s="36"/>
      <c r="BJ291" s="36"/>
      <c r="BK291" s="36"/>
      <c r="BL291" s="36"/>
    </row>
    <row r="292" spans="1:79" ht="15" customHeight="1">
      <c r="A292" s="36">
        <v>1</v>
      </c>
      <c r="B292" s="36"/>
      <c r="C292" s="36"/>
      <c r="D292" s="36"/>
      <c r="E292" s="36"/>
      <c r="F292" s="36"/>
      <c r="G292" s="36">
        <v>2</v>
      </c>
      <c r="H292" s="36"/>
      <c r="I292" s="36"/>
      <c r="J292" s="36"/>
      <c r="K292" s="36"/>
      <c r="L292" s="36"/>
      <c r="M292" s="36"/>
      <c r="N292" s="36"/>
      <c r="O292" s="36"/>
      <c r="P292" s="36"/>
      <c r="Q292" s="36"/>
      <c r="R292" s="36"/>
      <c r="S292" s="36"/>
      <c r="T292" s="36">
        <v>3</v>
      </c>
      <c r="U292" s="36"/>
      <c r="V292" s="36"/>
      <c r="W292" s="36"/>
      <c r="X292" s="36"/>
      <c r="Y292" s="36"/>
      <c r="Z292" s="36">
        <v>4</v>
      </c>
      <c r="AA292" s="36"/>
      <c r="AB292" s="36"/>
      <c r="AC292" s="36"/>
      <c r="AD292" s="36"/>
      <c r="AE292" s="36">
        <v>5</v>
      </c>
      <c r="AF292" s="36"/>
      <c r="AG292" s="36"/>
      <c r="AH292" s="36"/>
      <c r="AI292" s="36"/>
      <c r="AJ292" s="36"/>
      <c r="AK292" s="36">
        <v>6</v>
      </c>
      <c r="AL292" s="36"/>
      <c r="AM292" s="36"/>
      <c r="AN292" s="36"/>
      <c r="AO292" s="36"/>
      <c r="AP292" s="36"/>
      <c r="AQ292" s="36">
        <v>7</v>
      </c>
      <c r="AR292" s="36"/>
      <c r="AS292" s="36"/>
      <c r="AT292" s="36"/>
      <c r="AU292" s="36"/>
      <c r="AV292" s="36"/>
      <c r="AW292" s="38">
        <v>8</v>
      </c>
      <c r="AX292" s="38"/>
      <c r="AY292" s="38"/>
      <c r="AZ292" s="38"/>
      <c r="BA292" s="38"/>
      <c r="BB292" s="38"/>
      <c r="BC292" s="38"/>
      <c r="BD292" s="38"/>
      <c r="BE292" s="38">
        <v>9</v>
      </c>
      <c r="BF292" s="38"/>
      <c r="BG292" s="38"/>
      <c r="BH292" s="38"/>
      <c r="BI292" s="38"/>
      <c r="BJ292" s="38"/>
      <c r="BK292" s="38"/>
      <c r="BL292" s="38"/>
    </row>
    <row r="293" spans="1:79" s="1" customFormat="1" ht="18.75" hidden="1" customHeight="1">
      <c r="A293" s="38" t="s">
        <v>64</v>
      </c>
      <c r="B293" s="38"/>
      <c r="C293" s="38"/>
      <c r="D293" s="38"/>
      <c r="E293" s="38"/>
      <c r="F293" s="38"/>
      <c r="G293" s="72" t="s">
        <v>57</v>
      </c>
      <c r="H293" s="72"/>
      <c r="I293" s="72"/>
      <c r="J293" s="72"/>
      <c r="K293" s="72"/>
      <c r="L293" s="72"/>
      <c r="M293" s="72"/>
      <c r="N293" s="72"/>
      <c r="O293" s="72"/>
      <c r="P293" s="72"/>
      <c r="Q293" s="72"/>
      <c r="R293" s="72"/>
      <c r="S293" s="72"/>
      <c r="T293" s="37" t="s">
        <v>80</v>
      </c>
      <c r="U293" s="37"/>
      <c r="V293" s="37"/>
      <c r="W293" s="37"/>
      <c r="X293" s="37"/>
      <c r="Y293" s="37"/>
      <c r="Z293" s="37" t="s">
        <v>81</v>
      </c>
      <c r="AA293" s="37"/>
      <c r="AB293" s="37"/>
      <c r="AC293" s="37"/>
      <c r="AD293" s="37"/>
      <c r="AE293" s="37" t="s">
        <v>82</v>
      </c>
      <c r="AF293" s="37"/>
      <c r="AG293" s="37"/>
      <c r="AH293" s="37"/>
      <c r="AI293" s="37"/>
      <c r="AJ293" s="37"/>
      <c r="AK293" s="37" t="s">
        <v>83</v>
      </c>
      <c r="AL293" s="37"/>
      <c r="AM293" s="37"/>
      <c r="AN293" s="37"/>
      <c r="AO293" s="37"/>
      <c r="AP293" s="37"/>
      <c r="AQ293" s="37" t="s">
        <v>84</v>
      </c>
      <c r="AR293" s="37"/>
      <c r="AS293" s="37"/>
      <c r="AT293" s="37"/>
      <c r="AU293" s="37"/>
      <c r="AV293" s="37"/>
      <c r="AW293" s="72" t="s">
        <v>87</v>
      </c>
      <c r="AX293" s="72"/>
      <c r="AY293" s="72"/>
      <c r="AZ293" s="72"/>
      <c r="BA293" s="72"/>
      <c r="BB293" s="72"/>
      <c r="BC293" s="72"/>
      <c r="BD293" s="72"/>
      <c r="BE293" s="72" t="s">
        <v>88</v>
      </c>
      <c r="BF293" s="72"/>
      <c r="BG293" s="72"/>
      <c r="BH293" s="72"/>
      <c r="BI293" s="72"/>
      <c r="BJ293" s="72"/>
      <c r="BK293" s="72"/>
      <c r="BL293" s="72"/>
      <c r="CA293" s="1" t="s">
        <v>54</v>
      </c>
    </row>
    <row r="294" spans="1:79" s="98" customFormat="1" ht="12.75" customHeight="1">
      <c r="A294" s="109">
        <v>2111</v>
      </c>
      <c r="B294" s="109"/>
      <c r="C294" s="109"/>
      <c r="D294" s="109"/>
      <c r="E294" s="109"/>
      <c r="F294" s="109"/>
      <c r="G294" s="91" t="s">
        <v>180</v>
      </c>
      <c r="H294" s="92"/>
      <c r="I294" s="92"/>
      <c r="J294" s="92"/>
      <c r="K294" s="92"/>
      <c r="L294" s="92"/>
      <c r="M294" s="92"/>
      <c r="N294" s="92"/>
      <c r="O294" s="92"/>
      <c r="P294" s="92"/>
      <c r="Q294" s="92"/>
      <c r="R294" s="92"/>
      <c r="S294" s="93"/>
      <c r="T294" s="117">
        <v>3334158</v>
      </c>
      <c r="U294" s="117"/>
      <c r="V294" s="117"/>
      <c r="W294" s="117"/>
      <c r="X294" s="117"/>
      <c r="Y294" s="117"/>
      <c r="Z294" s="117">
        <v>3334151.7</v>
      </c>
      <c r="AA294" s="117"/>
      <c r="AB294" s="117"/>
      <c r="AC294" s="117"/>
      <c r="AD294" s="117"/>
      <c r="AE294" s="117">
        <v>0</v>
      </c>
      <c r="AF294" s="117"/>
      <c r="AG294" s="117"/>
      <c r="AH294" s="117"/>
      <c r="AI294" s="117"/>
      <c r="AJ294" s="117"/>
      <c r="AK294" s="117">
        <v>0</v>
      </c>
      <c r="AL294" s="117"/>
      <c r="AM294" s="117"/>
      <c r="AN294" s="117"/>
      <c r="AO294" s="117"/>
      <c r="AP294" s="117"/>
      <c r="AQ294" s="117">
        <v>0</v>
      </c>
      <c r="AR294" s="117"/>
      <c r="AS294" s="117"/>
      <c r="AT294" s="117"/>
      <c r="AU294" s="117"/>
      <c r="AV294" s="117"/>
      <c r="AW294" s="125"/>
      <c r="AX294" s="125"/>
      <c r="AY294" s="125"/>
      <c r="AZ294" s="125"/>
      <c r="BA294" s="125"/>
      <c r="BB294" s="125"/>
      <c r="BC294" s="125"/>
      <c r="BD294" s="125"/>
      <c r="BE294" s="125"/>
      <c r="BF294" s="125"/>
      <c r="BG294" s="125"/>
      <c r="BH294" s="125"/>
      <c r="BI294" s="125"/>
      <c r="BJ294" s="125"/>
      <c r="BK294" s="125"/>
      <c r="BL294" s="125"/>
      <c r="CA294" s="98" t="s">
        <v>55</v>
      </c>
    </row>
    <row r="295" spans="1:79" s="98" customFormat="1" ht="12.75" customHeight="1">
      <c r="A295" s="109">
        <v>2120</v>
      </c>
      <c r="B295" s="109"/>
      <c r="C295" s="109"/>
      <c r="D295" s="109"/>
      <c r="E295" s="109"/>
      <c r="F295" s="109"/>
      <c r="G295" s="91" t="s">
        <v>181</v>
      </c>
      <c r="H295" s="92"/>
      <c r="I295" s="92"/>
      <c r="J295" s="92"/>
      <c r="K295" s="92"/>
      <c r="L295" s="92"/>
      <c r="M295" s="92"/>
      <c r="N295" s="92"/>
      <c r="O295" s="92"/>
      <c r="P295" s="92"/>
      <c r="Q295" s="92"/>
      <c r="R295" s="92"/>
      <c r="S295" s="93"/>
      <c r="T295" s="117">
        <v>742668</v>
      </c>
      <c r="U295" s="117"/>
      <c r="V295" s="117"/>
      <c r="W295" s="117"/>
      <c r="X295" s="117"/>
      <c r="Y295" s="117"/>
      <c r="Z295" s="117">
        <v>742667.91</v>
      </c>
      <c r="AA295" s="117"/>
      <c r="AB295" s="117"/>
      <c r="AC295" s="117"/>
      <c r="AD295" s="117"/>
      <c r="AE295" s="117">
        <v>0</v>
      </c>
      <c r="AF295" s="117"/>
      <c r="AG295" s="117"/>
      <c r="AH295" s="117"/>
      <c r="AI295" s="117"/>
      <c r="AJ295" s="117"/>
      <c r="AK295" s="117">
        <v>0</v>
      </c>
      <c r="AL295" s="117"/>
      <c r="AM295" s="117"/>
      <c r="AN295" s="117"/>
      <c r="AO295" s="117"/>
      <c r="AP295" s="117"/>
      <c r="AQ295" s="117">
        <v>0</v>
      </c>
      <c r="AR295" s="117"/>
      <c r="AS295" s="117"/>
      <c r="AT295" s="117"/>
      <c r="AU295" s="117"/>
      <c r="AV295" s="117"/>
      <c r="AW295" s="125"/>
      <c r="AX295" s="125"/>
      <c r="AY295" s="125"/>
      <c r="AZ295" s="125"/>
      <c r="BA295" s="125"/>
      <c r="BB295" s="125"/>
      <c r="BC295" s="125"/>
      <c r="BD295" s="125"/>
      <c r="BE295" s="125"/>
      <c r="BF295" s="125"/>
      <c r="BG295" s="125"/>
      <c r="BH295" s="125"/>
      <c r="BI295" s="125"/>
      <c r="BJ295" s="125"/>
      <c r="BK295" s="125"/>
      <c r="BL295" s="125"/>
    </row>
    <row r="296" spans="1:79" s="98" customFormat="1" ht="25.5" customHeight="1">
      <c r="A296" s="109">
        <v>2210</v>
      </c>
      <c r="B296" s="109"/>
      <c r="C296" s="109"/>
      <c r="D296" s="109"/>
      <c r="E296" s="109"/>
      <c r="F296" s="109"/>
      <c r="G296" s="91" t="s">
        <v>182</v>
      </c>
      <c r="H296" s="92"/>
      <c r="I296" s="92"/>
      <c r="J296" s="92"/>
      <c r="K296" s="92"/>
      <c r="L296" s="92"/>
      <c r="M296" s="92"/>
      <c r="N296" s="92"/>
      <c r="O296" s="92"/>
      <c r="P296" s="92"/>
      <c r="Q296" s="92"/>
      <c r="R296" s="92"/>
      <c r="S296" s="93"/>
      <c r="T296" s="117">
        <v>357565.89</v>
      </c>
      <c r="U296" s="117"/>
      <c r="V296" s="117"/>
      <c r="W296" s="117"/>
      <c r="X296" s="117"/>
      <c r="Y296" s="117"/>
      <c r="Z296" s="117">
        <v>357556.69</v>
      </c>
      <c r="AA296" s="117"/>
      <c r="AB296" s="117"/>
      <c r="AC296" s="117"/>
      <c r="AD296" s="117"/>
      <c r="AE296" s="117">
        <v>0</v>
      </c>
      <c r="AF296" s="117"/>
      <c r="AG296" s="117"/>
      <c r="AH296" s="117"/>
      <c r="AI296" s="117"/>
      <c r="AJ296" s="117"/>
      <c r="AK296" s="117">
        <v>0</v>
      </c>
      <c r="AL296" s="117"/>
      <c r="AM296" s="117"/>
      <c r="AN296" s="117"/>
      <c r="AO296" s="117"/>
      <c r="AP296" s="117"/>
      <c r="AQ296" s="117">
        <v>0</v>
      </c>
      <c r="AR296" s="117"/>
      <c r="AS296" s="117"/>
      <c r="AT296" s="117"/>
      <c r="AU296" s="117"/>
      <c r="AV296" s="117"/>
      <c r="AW296" s="125"/>
      <c r="AX296" s="125"/>
      <c r="AY296" s="125"/>
      <c r="AZ296" s="125"/>
      <c r="BA296" s="125"/>
      <c r="BB296" s="125"/>
      <c r="BC296" s="125"/>
      <c r="BD296" s="125"/>
      <c r="BE296" s="125"/>
      <c r="BF296" s="125"/>
      <c r="BG296" s="125"/>
      <c r="BH296" s="125"/>
      <c r="BI296" s="125"/>
      <c r="BJ296" s="125"/>
      <c r="BK296" s="125"/>
      <c r="BL296" s="125"/>
    </row>
    <row r="297" spans="1:79" s="98" customFormat="1" ht="25.5" customHeight="1">
      <c r="A297" s="109">
        <v>2220</v>
      </c>
      <c r="B297" s="109"/>
      <c r="C297" s="109"/>
      <c r="D297" s="109"/>
      <c r="E297" s="109"/>
      <c r="F297" s="109"/>
      <c r="G297" s="91" t="s">
        <v>183</v>
      </c>
      <c r="H297" s="92"/>
      <c r="I297" s="92"/>
      <c r="J297" s="92"/>
      <c r="K297" s="92"/>
      <c r="L297" s="92"/>
      <c r="M297" s="92"/>
      <c r="N297" s="92"/>
      <c r="O297" s="92"/>
      <c r="P297" s="92"/>
      <c r="Q297" s="92"/>
      <c r="R297" s="92"/>
      <c r="S297" s="93"/>
      <c r="T297" s="117">
        <v>39882</v>
      </c>
      <c r="U297" s="117"/>
      <c r="V297" s="117"/>
      <c r="W297" s="117"/>
      <c r="X297" s="117"/>
      <c r="Y297" s="117"/>
      <c r="Z297" s="117">
        <v>39882</v>
      </c>
      <c r="AA297" s="117"/>
      <c r="AB297" s="117"/>
      <c r="AC297" s="117"/>
      <c r="AD297" s="117"/>
      <c r="AE297" s="117">
        <v>0</v>
      </c>
      <c r="AF297" s="117"/>
      <c r="AG297" s="117"/>
      <c r="AH297" s="117"/>
      <c r="AI297" s="117"/>
      <c r="AJ297" s="117"/>
      <c r="AK297" s="117">
        <v>0</v>
      </c>
      <c r="AL297" s="117"/>
      <c r="AM297" s="117"/>
      <c r="AN297" s="117"/>
      <c r="AO297" s="117"/>
      <c r="AP297" s="117"/>
      <c r="AQ297" s="117">
        <v>0</v>
      </c>
      <c r="AR297" s="117"/>
      <c r="AS297" s="117"/>
      <c r="AT297" s="117"/>
      <c r="AU297" s="117"/>
      <c r="AV297" s="117"/>
      <c r="AW297" s="125"/>
      <c r="AX297" s="125"/>
      <c r="AY297" s="125"/>
      <c r="AZ297" s="125"/>
      <c r="BA297" s="125"/>
      <c r="BB297" s="125"/>
      <c r="BC297" s="125"/>
      <c r="BD297" s="125"/>
      <c r="BE297" s="125"/>
      <c r="BF297" s="125"/>
      <c r="BG297" s="125"/>
      <c r="BH297" s="125"/>
      <c r="BI297" s="125"/>
      <c r="BJ297" s="125"/>
      <c r="BK297" s="125"/>
      <c r="BL297" s="125"/>
    </row>
    <row r="298" spans="1:79" s="98" customFormat="1" ht="12.75" customHeight="1">
      <c r="A298" s="109">
        <v>2230</v>
      </c>
      <c r="B298" s="109"/>
      <c r="C298" s="109"/>
      <c r="D298" s="109"/>
      <c r="E298" s="109"/>
      <c r="F298" s="109"/>
      <c r="G298" s="91" t="s">
        <v>184</v>
      </c>
      <c r="H298" s="92"/>
      <c r="I298" s="92"/>
      <c r="J298" s="92"/>
      <c r="K298" s="92"/>
      <c r="L298" s="92"/>
      <c r="M298" s="92"/>
      <c r="N298" s="92"/>
      <c r="O298" s="92"/>
      <c r="P298" s="92"/>
      <c r="Q298" s="92"/>
      <c r="R298" s="92"/>
      <c r="S298" s="93"/>
      <c r="T298" s="117">
        <v>166845</v>
      </c>
      <c r="U298" s="117"/>
      <c r="V298" s="117"/>
      <c r="W298" s="117"/>
      <c r="X298" s="117"/>
      <c r="Y298" s="117"/>
      <c r="Z298" s="117">
        <v>166600.34</v>
      </c>
      <c r="AA298" s="117"/>
      <c r="AB298" s="117"/>
      <c r="AC298" s="117"/>
      <c r="AD298" s="117"/>
      <c r="AE298" s="117">
        <v>0</v>
      </c>
      <c r="AF298" s="117"/>
      <c r="AG298" s="117"/>
      <c r="AH298" s="117"/>
      <c r="AI298" s="117"/>
      <c r="AJ298" s="117"/>
      <c r="AK298" s="117">
        <v>0</v>
      </c>
      <c r="AL298" s="117"/>
      <c r="AM298" s="117"/>
      <c r="AN298" s="117"/>
      <c r="AO298" s="117"/>
      <c r="AP298" s="117"/>
      <c r="AQ298" s="117">
        <v>0</v>
      </c>
      <c r="AR298" s="117"/>
      <c r="AS298" s="117"/>
      <c r="AT298" s="117"/>
      <c r="AU298" s="117"/>
      <c r="AV298" s="117"/>
      <c r="AW298" s="125"/>
      <c r="AX298" s="125"/>
      <c r="AY298" s="125"/>
      <c r="AZ298" s="125"/>
      <c r="BA298" s="125"/>
      <c r="BB298" s="125"/>
      <c r="BC298" s="125"/>
      <c r="BD298" s="125"/>
      <c r="BE298" s="125"/>
      <c r="BF298" s="125"/>
      <c r="BG298" s="125"/>
      <c r="BH298" s="125"/>
      <c r="BI298" s="125"/>
      <c r="BJ298" s="125"/>
      <c r="BK298" s="125"/>
      <c r="BL298" s="125"/>
    </row>
    <row r="299" spans="1:79" s="98" customFormat="1" ht="12.75" customHeight="1">
      <c r="A299" s="109">
        <v>2240</v>
      </c>
      <c r="B299" s="109"/>
      <c r="C299" s="109"/>
      <c r="D299" s="109"/>
      <c r="E299" s="109"/>
      <c r="F299" s="109"/>
      <c r="G299" s="91" t="s">
        <v>185</v>
      </c>
      <c r="H299" s="92"/>
      <c r="I299" s="92"/>
      <c r="J299" s="92"/>
      <c r="K299" s="92"/>
      <c r="L299" s="92"/>
      <c r="M299" s="92"/>
      <c r="N299" s="92"/>
      <c r="O299" s="92"/>
      <c r="P299" s="92"/>
      <c r="Q299" s="92"/>
      <c r="R299" s="92"/>
      <c r="S299" s="93"/>
      <c r="T299" s="117">
        <v>53130</v>
      </c>
      <c r="U299" s="117"/>
      <c r="V299" s="117"/>
      <c r="W299" s="117"/>
      <c r="X299" s="117"/>
      <c r="Y299" s="117"/>
      <c r="Z299" s="117">
        <v>53119.62</v>
      </c>
      <c r="AA299" s="117"/>
      <c r="AB299" s="117"/>
      <c r="AC299" s="117"/>
      <c r="AD299" s="117"/>
      <c r="AE299" s="117">
        <v>0</v>
      </c>
      <c r="AF299" s="117"/>
      <c r="AG299" s="117"/>
      <c r="AH299" s="117"/>
      <c r="AI299" s="117"/>
      <c r="AJ299" s="117"/>
      <c r="AK299" s="117">
        <v>0</v>
      </c>
      <c r="AL299" s="117"/>
      <c r="AM299" s="117"/>
      <c r="AN299" s="117"/>
      <c r="AO299" s="117"/>
      <c r="AP299" s="117"/>
      <c r="AQ299" s="117">
        <v>0</v>
      </c>
      <c r="AR299" s="117"/>
      <c r="AS299" s="117"/>
      <c r="AT299" s="117"/>
      <c r="AU299" s="117"/>
      <c r="AV299" s="117"/>
      <c r="AW299" s="125"/>
      <c r="AX299" s="125"/>
      <c r="AY299" s="125"/>
      <c r="AZ299" s="125"/>
      <c r="BA299" s="125"/>
      <c r="BB299" s="125"/>
      <c r="BC299" s="125"/>
      <c r="BD299" s="125"/>
      <c r="BE299" s="125"/>
      <c r="BF299" s="125"/>
      <c r="BG299" s="125"/>
      <c r="BH299" s="125"/>
      <c r="BI299" s="125"/>
      <c r="BJ299" s="125"/>
      <c r="BK299" s="125"/>
      <c r="BL299" s="125"/>
    </row>
    <row r="300" spans="1:79" s="98" customFormat="1" ht="12.75" customHeight="1">
      <c r="A300" s="109">
        <v>2250</v>
      </c>
      <c r="B300" s="109"/>
      <c r="C300" s="109"/>
      <c r="D300" s="109"/>
      <c r="E300" s="109"/>
      <c r="F300" s="109"/>
      <c r="G300" s="91" t="s">
        <v>186</v>
      </c>
      <c r="H300" s="92"/>
      <c r="I300" s="92"/>
      <c r="J300" s="92"/>
      <c r="K300" s="92"/>
      <c r="L300" s="92"/>
      <c r="M300" s="92"/>
      <c r="N300" s="92"/>
      <c r="O300" s="92"/>
      <c r="P300" s="92"/>
      <c r="Q300" s="92"/>
      <c r="R300" s="92"/>
      <c r="S300" s="93"/>
      <c r="T300" s="117">
        <v>7437</v>
      </c>
      <c r="U300" s="117"/>
      <c r="V300" s="117"/>
      <c r="W300" s="117"/>
      <c r="X300" s="117"/>
      <c r="Y300" s="117"/>
      <c r="Z300" s="117">
        <v>7435.49</v>
      </c>
      <c r="AA300" s="117"/>
      <c r="AB300" s="117"/>
      <c r="AC300" s="117"/>
      <c r="AD300" s="117"/>
      <c r="AE300" s="117">
        <v>0</v>
      </c>
      <c r="AF300" s="117"/>
      <c r="AG300" s="117"/>
      <c r="AH300" s="117"/>
      <c r="AI300" s="117"/>
      <c r="AJ300" s="117"/>
      <c r="AK300" s="117">
        <v>0</v>
      </c>
      <c r="AL300" s="117"/>
      <c r="AM300" s="117"/>
      <c r="AN300" s="117"/>
      <c r="AO300" s="117"/>
      <c r="AP300" s="117"/>
      <c r="AQ300" s="117">
        <v>0</v>
      </c>
      <c r="AR300" s="117"/>
      <c r="AS300" s="117"/>
      <c r="AT300" s="117"/>
      <c r="AU300" s="117"/>
      <c r="AV300" s="117"/>
      <c r="AW300" s="125"/>
      <c r="AX300" s="125"/>
      <c r="AY300" s="125"/>
      <c r="AZ300" s="125"/>
      <c r="BA300" s="125"/>
      <c r="BB300" s="125"/>
      <c r="BC300" s="125"/>
      <c r="BD300" s="125"/>
      <c r="BE300" s="125"/>
      <c r="BF300" s="125"/>
      <c r="BG300" s="125"/>
      <c r="BH300" s="125"/>
      <c r="BI300" s="125"/>
      <c r="BJ300" s="125"/>
      <c r="BK300" s="125"/>
      <c r="BL300" s="125"/>
    </row>
    <row r="301" spans="1:79" s="98" customFormat="1" ht="12.75" customHeight="1">
      <c r="A301" s="109">
        <v>2271</v>
      </c>
      <c r="B301" s="109"/>
      <c r="C301" s="109"/>
      <c r="D301" s="109"/>
      <c r="E301" s="109"/>
      <c r="F301" s="109"/>
      <c r="G301" s="91" t="s">
        <v>187</v>
      </c>
      <c r="H301" s="92"/>
      <c r="I301" s="92"/>
      <c r="J301" s="92"/>
      <c r="K301" s="92"/>
      <c r="L301" s="92"/>
      <c r="M301" s="92"/>
      <c r="N301" s="92"/>
      <c r="O301" s="92"/>
      <c r="P301" s="92"/>
      <c r="Q301" s="92"/>
      <c r="R301" s="92"/>
      <c r="S301" s="93"/>
      <c r="T301" s="117">
        <v>140964</v>
      </c>
      <c r="U301" s="117"/>
      <c r="V301" s="117"/>
      <c r="W301" s="117"/>
      <c r="X301" s="117"/>
      <c r="Y301" s="117"/>
      <c r="Z301" s="117">
        <v>140964</v>
      </c>
      <c r="AA301" s="117"/>
      <c r="AB301" s="117"/>
      <c r="AC301" s="117"/>
      <c r="AD301" s="117"/>
      <c r="AE301" s="117">
        <v>0</v>
      </c>
      <c r="AF301" s="117"/>
      <c r="AG301" s="117"/>
      <c r="AH301" s="117"/>
      <c r="AI301" s="117"/>
      <c r="AJ301" s="117"/>
      <c r="AK301" s="117">
        <v>0</v>
      </c>
      <c r="AL301" s="117"/>
      <c r="AM301" s="117"/>
      <c r="AN301" s="117"/>
      <c r="AO301" s="117"/>
      <c r="AP301" s="117"/>
      <c r="AQ301" s="117">
        <v>0</v>
      </c>
      <c r="AR301" s="117"/>
      <c r="AS301" s="117"/>
      <c r="AT301" s="117"/>
      <c r="AU301" s="117"/>
      <c r="AV301" s="117"/>
      <c r="AW301" s="125"/>
      <c r="AX301" s="125"/>
      <c r="AY301" s="125"/>
      <c r="AZ301" s="125"/>
      <c r="BA301" s="125"/>
      <c r="BB301" s="125"/>
      <c r="BC301" s="125"/>
      <c r="BD301" s="125"/>
      <c r="BE301" s="125"/>
      <c r="BF301" s="125"/>
      <c r="BG301" s="125"/>
      <c r="BH301" s="125"/>
      <c r="BI301" s="125"/>
      <c r="BJ301" s="125"/>
      <c r="BK301" s="125"/>
      <c r="BL301" s="125"/>
    </row>
    <row r="302" spans="1:79" s="98" customFormat="1" ht="25.5" customHeight="1">
      <c r="A302" s="109">
        <v>2272</v>
      </c>
      <c r="B302" s="109"/>
      <c r="C302" s="109"/>
      <c r="D302" s="109"/>
      <c r="E302" s="109"/>
      <c r="F302" s="109"/>
      <c r="G302" s="91" t="s">
        <v>188</v>
      </c>
      <c r="H302" s="92"/>
      <c r="I302" s="92"/>
      <c r="J302" s="92"/>
      <c r="K302" s="92"/>
      <c r="L302" s="92"/>
      <c r="M302" s="92"/>
      <c r="N302" s="92"/>
      <c r="O302" s="92"/>
      <c r="P302" s="92"/>
      <c r="Q302" s="92"/>
      <c r="R302" s="92"/>
      <c r="S302" s="93"/>
      <c r="T302" s="117">
        <v>8743</v>
      </c>
      <c r="U302" s="117"/>
      <c r="V302" s="117"/>
      <c r="W302" s="117"/>
      <c r="X302" s="117"/>
      <c r="Y302" s="117"/>
      <c r="Z302" s="117">
        <v>8093.31</v>
      </c>
      <c r="AA302" s="117"/>
      <c r="AB302" s="117"/>
      <c r="AC302" s="117"/>
      <c r="AD302" s="117"/>
      <c r="AE302" s="117">
        <v>0</v>
      </c>
      <c r="AF302" s="117"/>
      <c r="AG302" s="117"/>
      <c r="AH302" s="117"/>
      <c r="AI302" s="117"/>
      <c r="AJ302" s="117"/>
      <c r="AK302" s="117">
        <v>0</v>
      </c>
      <c r="AL302" s="117"/>
      <c r="AM302" s="117"/>
      <c r="AN302" s="117"/>
      <c r="AO302" s="117"/>
      <c r="AP302" s="117"/>
      <c r="AQ302" s="117">
        <v>0</v>
      </c>
      <c r="AR302" s="117"/>
      <c r="AS302" s="117"/>
      <c r="AT302" s="117"/>
      <c r="AU302" s="117"/>
      <c r="AV302" s="117"/>
      <c r="AW302" s="125"/>
      <c r="AX302" s="125"/>
      <c r="AY302" s="125"/>
      <c r="AZ302" s="125"/>
      <c r="BA302" s="125"/>
      <c r="BB302" s="125"/>
      <c r="BC302" s="125"/>
      <c r="BD302" s="125"/>
      <c r="BE302" s="125"/>
      <c r="BF302" s="125"/>
      <c r="BG302" s="125"/>
      <c r="BH302" s="125"/>
      <c r="BI302" s="125"/>
      <c r="BJ302" s="125"/>
      <c r="BK302" s="125"/>
      <c r="BL302" s="125"/>
    </row>
    <row r="303" spans="1:79" s="98" customFormat="1" ht="12.75" customHeight="1">
      <c r="A303" s="109">
        <v>2273</v>
      </c>
      <c r="B303" s="109"/>
      <c r="C303" s="109"/>
      <c r="D303" s="109"/>
      <c r="E303" s="109"/>
      <c r="F303" s="109"/>
      <c r="G303" s="91" t="s">
        <v>189</v>
      </c>
      <c r="H303" s="92"/>
      <c r="I303" s="92"/>
      <c r="J303" s="92"/>
      <c r="K303" s="92"/>
      <c r="L303" s="92"/>
      <c r="M303" s="92"/>
      <c r="N303" s="92"/>
      <c r="O303" s="92"/>
      <c r="P303" s="92"/>
      <c r="Q303" s="92"/>
      <c r="R303" s="92"/>
      <c r="S303" s="93"/>
      <c r="T303" s="117">
        <v>77331</v>
      </c>
      <c r="U303" s="117"/>
      <c r="V303" s="117"/>
      <c r="W303" s="117"/>
      <c r="X303" s="117"/>
      <c r="Y303" s="117"/>
      <c r="Z303" s="117">
        <v>75202.179999999993</v>
      </c>
      <c r="AA303" s="117"/>
      <c r="AB303" s="117"/>
      <c r="AC303" s="117"/>
      <c r="AD303" s="117"/>
      <c r="AE303" s="117">
        <v>0</v>
      </c>
      <c r="AF303" s="117"/>
      <c r="AG303" s="117"/>
      <c r="AH303" s="117"/>
      <c r="AI303" s="117"/>
      <c r="AJ303" s="117"/>
      <c r="AK303" s="117">
        <v>0</v>
      </c>
      <c r="AL303" s="117"/>
      <c r="AM303" s="117"/>
      <c r="AN303" s="117"/>
      <c r="AO303" s="117"/>
      <c r="AP303" s="117"/>
      <c r="AQ303" s="117">
        <v>0</v>
      </c>
      <c r="AR303" s="117"/>
      <c r="AS303" s="117"/>
      <c r="AT303" s="117"/>
      <c r="AU303" s="117"/>
      <c r="AV303" s="117"/>
      <c r="AW303" s="125"/>
      <c r="AX303" s="125"/>
      <c r="AY303" s="125"/>
      <c r="AZ303" s="125"/>
      <c r="BA303" s="125"/>
      <c r="BB303" s="125"/>
      <c r="BC303" s="125"/>
      <c r="BD303" s="125"/>
      <c r="BE303" s="125"/>
      <c r="BF303" s="125"/>
      <c r="BG303" s="125"/>
      <c r="BH303" s="125"/>
      <c r="BI303" s="125"/>
      <c r="BJ303" s="125"/>
      <c r="BK303" s="125"/>
      <c r="BL303" s="125"/>
    </row>
    <row r="304" spans="1:79" s="98" customFormat="1" ht="38.25" customHeight="1">
      <c r="A304" s="109">
        <v>2282</v>
      </c>
      <c r="B304" s="109"/>
      <c r="C304" s="109"/>
      <c r="D304" s="109"/>
      <c r="E304" s="109"/>
      <c r="F304" s="109"/>
      <c r="G304" s="91" t="s">
        <v>190</v>
      </c>
      <c r="H304" s="92"/>
      <c r="I304" s="92"/>
      <c r="J304" s="92"/>
      <c r="K304" s="92"/>
      <c r="L304" s="92"/>
      <c r="M304" s="92"/>
      <c r="N304" s="92"/>
      <c r="O304" s="92"/>
      <c r="P304" s="92"/>
      <c r="Q304" s="92"/>
      <c r="R304" s="92"/>
      <c r="S304" s="93"/>
      <c r="T304" s="117">
        <v>1050</v>
      </c>
      <c r="U304" s="117"/>
      <c r="V304" s="117"/>
      <c r="W304" s="117"/>
      <c r="X304" s="117"/>
      <c r="Y304" s="117"/>
      <c r="Z304" s="117">
        <v>1008</v>
      </c>
      <c r="AA304" s="117"/>
      <c r="AB304" s="117"/>
      <c r="AC304" s="117"/>
      <c r="AD304" s="117"/>
      <c r="AE304" s="117">
        <v>0</v>
      </c>
      <c r="AF304" s="117"/>
      <c r="AG304" s="117"/>
      <c r="AH304" s="117"/>
      <c r="AI304" s="117"/>
      <c r="AJ304" s="117"/>
      <c r="AK304" s="117">
        <v>0</v>
      </c>
      <c r="AL304" s="117"/>
      <c r="AM304" s="117"/>
      <c r="AN304" s="117"/>
      <c r="AO304" s="117"/>
      <c r="AP304" s="117"/>
      <c r="AQ304" s="117">
        <v>0</v>
      </c>
      <c r="AR304" s="117"/>
      <c r="AS304" s="117"/>
      <c r="AT304" s="117"/>
      <c r="AU304" s="117"/>
      <c r="AV304" s="117"/>
      <c r="AW304" s="125"/>
      <c r="AX304" s="125"/>
      <c r="AY304" s="125"/>
      <c r="AZ304" s="125"/>
      <c r="BA304" s="125"/>
      <c r="BB304" s="125"/>
      <c r="BC304" s="125"/>
      <c r="BD304" s="125"/>
      <c r="BE304" s="125"/>
      <c r="BF304" s="125"/>
      <c r="BG304" s="125"/>
      <c r="BH304" s="125"/>
      <c r="BI304" s="125"/>
      <c r="BJ304" s="125"/>
      <c r="BK304" s="125"/>
      <c r="BL304" s="125"/>
    </row>
    <row r="305" spans="1:64" s="6" customFormat="1" ht="12.75" customHeight="1">
      <c r="A305" s="87"/>
      <c r="B305" s="87"/>
      <c r="C305" s="87"/>
      <c r="D305" s="87"/>
      <c r="E305" s="87"/>
      <c r="F305" s="87"/>
      <c r="G305" s="99" t="s">
        <v>147</v>
      </c>
      <c r="H305" s="100"/>
      <c r="I305" s="100"/>
      <c r="J305" s="100"/>
      <c r="K305" s="100"/>
      <c r="L305" s="100"/>
      <c r="M305" s="100"/>
      <c r="N305" s="100"/>
      <c r="O305" s="100"/>
      <c r="P305" s="100"/>
      <c r="Q305" s="100"/>
      <c r="R305" s="100"/>
      <c r="S305" s="101"/>
      <c r="T305" s="118">
        <v>4929773.8899999997</v>
      </c>
      <c r="U305" s="118"/>
      <c r="V305" s="118"/>
      <c r="W305" s="118"/>
      <c r="X305" s="118"/>
      <c r="Y305" s="118"/>
      <c r="Z305" s="118">
        <v>4926681.24</v>
      </c>
      <c r="AA305" s="118"/>
      <c r="AB305" s="118"/>
      <c r="AC305" s="118"/>
      <c r="AD305" s="118"/>
      <c r="AE305" s="118">
        <v>0</v>
      </c>
      <c r="AF305" s="118"/>
      <c r="AG305" s="118"/>
      <c r="AH305" s="118"/>
      <c r="AI305" s="118"/>
      <c r="AJ305" s="118"/>
      <c r="AK305" s="118">
        <v>0</v>
      </c>
      <c r="AL305" s="118"/>
      <c r="AM305" s="118"/>
      <c r="AN305" s="118"/>
      <c r="AO305" s="118"/>
      <c r="AP305" s="118"/>
      <c r="AQ305" s="118">
        <v>0</v>
      </c>
      <c r="AR305" s="118"/>
      <c r="AS305" s="118"/>
      <c r="AT305" s="118"/>
      <c r="AU305" s="118"/>
      <c r="AV305" s="118"/>
      <c r="AW305" s="119"/>
      <c r="AX305" s="119"/>
      <c r="AY305" s="119"/>
      <c r="AZ305" s="119"/>
      <c r="BA305" s="119"/>
      <c r="BB305" s="119"/>
      <c r="BC305" s="119"/>
      <c r="BD305" s="119"/>
      <c r="BE305" s="119"/>
      <c r="BF305" s="119"/>
      <c r="BG305" s="119"/>
      <c r="BH305" s="119"/>
      <c r="BI305" s="119"/>
      <c r="BJ305" s="119"/>
      <c r="BK305" s="119"/>
      <c r="BL305" s="119"/>
    </row>
    <row r="307" spans="1:64" ht="14.25" customHeight="1">
      <c r="A307" s="42" t="s">
        <v>271</v>
      </c>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row>
    <row r="308" spans="1:64" ht="90" customHeight="1">
      <c r="A308" s="126" t="s">
        <v>240</v>
      </c>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c r="AC308" s="126"/>
      <c r="AD308" s="126"/>
      <c r="AE308" s="126"/>
      <c r="AF308" s="126"/>
      <c r="AG308" s="126"/>
      <c r="AH308" s="126"/>
      <c r="AI308" s="126"/>
      <c r="AJ308" s="126"/>
      <c r="AK308" s="126"/>
      <c r="AL308" s="126"/>
      <c r="AM308" s="126"/>
      <c r="AN308" s="126"/>
      <c r="AO308" s="126"/>
      <c r="AP308" s="126"/>
      <c r="AQ308" s="126"/>
      <c r="AR308" s="126"/>
      <c r="AS308" s="126"/>
      <c r="AT308" s="126"/>
      <c r="AU308" s="126"/>
      <c r="AV308" s="126"/>
      <c r="AW308" s="126"/>
      <c r="AX308" s="126"/>
      <c r="AY308" s="126"/>
      <c r="AZ308" s="126"/>
      <c r="BA308" s="126"/>
      <c r="BB308" s="126"/>
      <c r="BC308" s="126"/>
      <c r="BD308" s="126"/>
      <c r="BE308" s="126"/>
      <c r="BF308" s="126"/>
      <c r="BG308" s="126"/>
      <c r="BH308" s="126"/>
      <c r="BI308" s="126"/>
      <c r="BJ308" s="126"/>
      <c r="BK308" s="126"/>
      <c r="BL308" s="126"/>
    </row>
    <row r="309" spans="1:64" ht="1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1" spans="1:64" ht="14.25">
      <c r="A311" s="42" t="s">
        <v>286</v>
      </c>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row>
    <row r="312" spans="1:64" ht="14.25">
      <c r="A312" s="42" t="s">
        <v>259</v>
      </c>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row>
    <row r="313" spans="1:64" ht="45" customHeight="1">
      <c r="A313" s="126" t="s">
        <v>241</v>
      </c>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c r="AC313" s="126"/>
      <c r="AD313" s="126"/>
      <c r="AE313" s="126"/>
      <c r="AF313" s="126"/>
      <c r="AG313" s="126"/>
      <c r="AH313" s="126"/>
      <c r="AI313" s="126"/>
      <c r="AJ313" s="126"/>
      <c r="AK313" s="126"/>
      <c r="AL313" s="126"/>
      <c r="AM313" s="126"/>
      <c r="AN313" s="126"/>
      <c r="AO313" s="126"/>
      <c r="AP313" s="126"/>
      <c r="AQ313" s="126"/>
      <c r="AR313" s="126"/>
      <c r="AS313" s="126"/>
      <c r="AT313" s="126"/>
      <c r="AU313" s="126"/>
      <c r="AV313" s="126"/>
      <c r="AW313" s="126"/>
      <c r="AX313" s="126"/>
      <c r="AY313" s="126"/>
      <c r="AZ313" s="126"/>
      <c r="BA313" s="126"/>
      <c r="BB313" s="126"/>
      <c r="BC313" s="126"/>
      <c r="BD313" s="126"/>
      <c r="BE313" s="126"/>
      <c r="BF313" s="126"/>
      <c r="BG313" s="126"/>
      <c r="BH313" s="126"/>
      <c r="BI313" s="126"/>
      <c r="BJ313" s="126"/>
      <c r="BK313" s="126"/>
      <c r="BL313" s="126"/>
    </row>
    <row r="314" spans="1:64" ht="1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7" spans="1:64" ht="18.95" customHeight="1">
      <c r="A317" s="128" t="s">
        <v>244</v>
      </c>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22"/>
      <c r="AC317" s="22"/>
      <c r="AD317" s="22"/>
      <c r="AE317" s="22"/>
      <c r="AF317" s="22"/>
      <c r="AG317" s="22"/>
      <c r="AH317" s="25"/>
      <c r="AI317" s="25"/>
      <c r="AJ317" s="25"/>
      <c r="AK317" s="25"/>
      <c r="AL317" s="25"/>
      <c r="AM317" s="25"/>
      <c r="AN317" s="25"/>
      <c r="AO317" s="25"/>
      <c r="AP317" s="25"/>
      <c r="AQ317" s="22"/>
      <c r="AR317" s="22"/>
      <c r="AS317" s="22"/>
      <c r="AT317" s="22"/>
      <c r="AU317" s="129" t="s">
        <v>246</v>
      </c>
      <c r="AV317" s="129"/>
      <c r="AW317" s="129"/>
      <c r="AX317" s="129"/>
      <c r="AY317" s="129"/>
      <c r="AZ317" s="129"/>
      <c r="BA317" s="129"/>
      <c r="BB317" s="129"/>
      <c r="BC317" s="129"/>
      <c r="BD317" s="129"/>
      <c r="BE317" s="129"/>
      <c r="BF317" s="129"/>
    </row>
    <row r="318" spans="1:64" ht="12.75" customHeight="1">
      <c r="AB318" s="23"/>
      <c r="AC318" s="23"/>
      <c r="AD318" s="23"/>
      <c r="AE318" s="23"/>
      <c r="AF318" s="23"/>
      <c r="AG318" s="23"/>
      <c r="AH318" s="27" t="s">
        <v>1</v>
      </c>
      <c r="AI318" s="27"/>
      <c r="AJ318" s="27"/>
      <c r="AK318" s="27"/>
      <c r="AL318" s="27"/>
      <c r="AM318" s="27"/>
      <c r="AN318" s="27"/>
      <c r="AO318" s="27"/>
      <c r="AP318" s="27"/>
      <c r="AQ318" s="23"/>
      <c r="AR318" s="23"/>
      <c r="AS318" s="23"/>
      <c r="AT318" s="23"/>
      <c r="AU318" s="27" t="s">
        <v>160</v>
      </c>
      <c r="AV318" s="27"/>
      <c r="AW318" s="27"/>
      <c r="AX318" s="27"/>
      <c r="AY318" s="27"/>
      <c r="AZ318" s="27"/>
      <c r="BA318" s="27"/>
      <c r="BB318" s="27"/>
      <c r="BC318" s="27"/>
      <c r="BD318" s="27"/>
      <c r="BE318" s="27"/>
      <c r="BF318" s="27"/>
    </row>
    <row r="319" spans="1:64" ht="15">
      <c r="AB319" s="23"/>
      <c r="AC319" s="23"/>
      <c r="AD319" s="23"/>
      <c r="AE319" s="23"/>
      <c r="AF319" s="23"/>
      <c r="AG319" s="23"/>
      <c r="AH319" s="24"/>
      <c r="AI319" s="24"/>
      <c r="AJ319" s="24"/>
      <c r="AK319" s="24"/>
      <c r="AL319" s="24"/>
      <c r="AM319" s="24"/>
      <c r="AN319" s="24"/>
      <c r="AO319" s="24"/>
      <c r="AP319" s="24"/>
      <c r="AQ319" s="23"/>
      <c r="AR319" s="23"/>
      <c r="AS319" s="23"/>
      <c r="AT319" s="23"/>
      <c r="AU319" s="24"/>
      <c r="AV319" s="24"/>
      <c r="AW319" s="24"/>
      <c r="AX319" s="24"/>
      <c r="AY319" s="24"/>
      <c r="AZ319" s="24"/>
      <c r="BA319" s="24"/>
      <c r="BB319" s="24"/>
      <c r="BC319" s="24"/>
      <c r="BD319" s="24"/>
      <c r="BE319" s="24"/>
      <c r="BF319" s="24"/>
    </row>
    <row r="320" spans="1:64" ht="18" customHeight="1">
      <c r="A320" s="128" t="s">
        <v>245</v>
      </c>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23"/>
      <c r="AC320" s="23"/>
      <c r="AD320" s="23"/>
      <c r="AE320" s="23"/>
      <c r="AF320" s="23"/>
      <c r="AG320" s="23"/>
      <c r="AH320" s="26"/>
      <c r="AI320" s="26"/>
      <c r="AJ320" s="26"/>
      <c r="AK320" s="26"/>
      <c r="AL320" s="26"/>
      <c r="AM320" s="26"/>
      <c r="AN320" s="26"/>
      <c r="AO320" s="26"/>
      <c r="AP320" s="26"/>
      <c r="AQ320" s="23"/>
      <c r="AR320" s="23"/>
      <c r="AS320" s="23"/>
      <c r="AT320" s="23"/>
      <c r="AU320" s="130" t="s">
        <v>247</v>
      </c>
      <c r="AV320" s="130"/>
      <c r="AW320" s="130"/>
      <c r="AX320" s="130"/>
      <c r="AY320" s="130"/>
      <c r="AZ320" s="130"/>
      <c r="BA320" s="130"/>
      <c r="BB320" s="130"/>
      <c r="BC320" s="130"/>
      <c r="BD320" s="130"/>
      <c r="BE320" s="130"/>
      <c r="BF320" s="130"/>
    </row>
    <row r="321" spans="28:58" ht="12" customHeight="1">
      <c r="AB321" s="23"/>
      <c r="AC321" s="23"/>
      <c r="AD321" s="23"/>
      <c r="AE321" s="23"/>
      <c r="AF321" s="23"/>
      <c r="AG321" s="23"/>
      <c r="AH321" s="27" t="s">
        <v>1</v>
      </c>
      <c r="AI321" s="27"/>
      <c r="AJ321" s="27"/>
      <c r="AK321" s="27"/>
      <c r="AL321" s="27"/>
      <c r="AM321" s="27"/>
      <c r="AN321" s="27"/>
      <c r="AO321" s="27"/>
      <c r="AP321" s="27"/>
      <c r="AQ321" s="23"/>
      <c r="AR321" s="23"/>
      <c r="AS321" s="23"/>
      <c r="AT321" s="23"/>
      <c r="AU321" s="27" t="s">
        <v>160</v>
      </c>
      <c r="AV321" s="27"/>
      <c r="AW321" s="27"/>
      <c r="AX321" s="27"/>
      <c r="AY321" s="27"/>
      <c r="AZ321" s="27"/>
      <c r="BA321" s="27"/>
      <c r="BB321" s="27"/>
      <c r="BC321" s="27"/>
      <c r="BD321" s="27"/>
      <c r="BE321" s="27"/>
      <c r="BF321" s="27"/>
    </row>
  </sheetData>
  <mergeCells count="2412">
    <mergeCell ref="BE304:BL304"/>
    <mergeCell ref="A305:F305"/>
    <mergeCell ref="G305:S305"/>
    <mergeCell ref="T305:Y305"/>
    <mergeCell ref="Z305:AD305"/>
    <mergeCell ref="AE305:AJ305"/>
    <mergeCell ref="AK305:AP305"/>
    <mergeCell ref="AQ305:AV305"/>
    <mergeCell ref="AW305:BD305"/>
    <mergeCell ref="BE305:BL305"/>
    <mergeCell ref="AW303:BD303"/>
    <mergeCell ref="BE303:BL303"/>
    <mergeCell ref="A304:F304"/>
    <mergeCell ref="G304:S304"/>
    <mergeCell ref="T304:Y304"/>
    <mergeCell ref="Z304:AD304"/>
    <mergeCell ref="AE304:AJ304"/>
    <mergeCell ref="AK304:AP304"/>
    <mergeCell ref="AQ304:AV304"/>
    <mergeCell ref="AW304:BD304"/>
    <mergeCell ref="AQ302:AV302"/>
    <mergeCell ref="AW302:BD302"/>
    <mergeCell ref="BE302:BL302"/>
    <mergeCell ref="A303:F303"/>
    <mergeCell ref="G303:S303"/>
    <mergeCell ref="T303:Y303"/>
    <mergeCell ref="Z303:AD303"/>
    <mergeCell ref="AE303:AJ303"/>
    <mergeCell ref="AK303:AP303"/>
    <mergeCell ref="AQ303:AV303"/>
    <mergeCell ref="A302:F302"/>
    <mergeCell ref="G302:S302"/>
    <mergeCell ref="T302:Y302"/>
    <mergeCell ref="Z302:AD302"/>
    <mergeCell ref="AE302:AJ302"/>
    <mergeCell ref="AK302:AP302"/>
    <mergeCell ref="BE300:BL300"/>
    <mergeCell ref="A301:F301"/>
    <mergeCell ref="G301:S301"/>
    <mergeCell ref="T301:Y301"/>
    <mergeCell ref="Z301:AD301"/>
    <mergeCell ref="AE301:AJ301"/>
    <mergeCell ref="AK301:AP301"/>
    <mergeCell ref="AQ301:AV301"/>
    <mergeCell ref="AW301:BD301"/>
    <mergeCell ref="BE301:BL301"/>
    <mergeCell ref="AW299:BD299"/>
    <mergeCell ref="BE299:BL299"/>
    <mergeCell ref="A300:F300"/>
    <mergeCell ref="G300:S300"/>
    <mergeCell ref="T300:Y300"/>
    <mergeCell ref="Z300:AD300"/>
    <mergeCell ref="AE300:AJ300"/>
    <mergeCell ref="AK300:AP300"/>
    <mergeCell ref="AQ300:AV300"/>
    <mergeCell ref="AW300:BD300"/>
    <mergeCell ref="AQ298:AV298"/>
    <mergeCell ref="AW298:BD298"/>
    <mergeCell ref="BE298:BL298"/>
    <mergeCell ref="A299:F299"/>
    <mergeCell ref="G299:S299"/>
    <mergeCell ref="T299:Y299"/>
    <mergeCell ref="Z299:AD299"/>
    <mergeCell ref="AE299:AJ299"/>
    <mergeCell ref="AK299:AP299"/>
    <mergeCell ref="AQ299:AV299"/>
    <mergeCell ref="AK297:AP297"/>
    <mergeCell ref="AQ297:AV297"/>
    <mergeCell ref="AW297:BD297"/>
    <mergeCell ref="BE297:BL297"/>
    <mergeCell ref="A298:F298"/>
    <mergeCell ref="G298:S298"/>
    <mergeCell ref="T298:Y298"/>
    <mergeCell ref="Z298:AD298"/>
    <mergeCell ref="AE298:AJ298"/>
    <mergeCell ref="AK298:AP298"/>
    <mergeCell ref="AE296:AJ296"/>
    <mergeCell ref="AK296:AP296"/>
    <mergeCell ref="AQ296:AV296"/>
    <mergeCell ref="AW296:BD296"/>
    <mergeCell ref="BE296:BL296"/>
    <mergeCell ref="A297:F297"/>
    <mergeCell ref="G297:S297"/>
    <mergeCell ref="T297:Y297"/>
    <mergeCell ref="Z297:AD297"/>
    <mergeCell ref="AE297:AJ297"/>
    <mergeCell ref="A295:F295"/>
    <mergeCell ref="G295:S295"/>
    <mergeCell ref="T295:Y295"/>
    <mergeCell ref="Z295:AD295"/>
    <mergeCell ref="AE295:AJ295"/>
    <mergeCell ref="AK295:AP295"/>
    <mergeCell ref="AQ295:AV295"/>
    <mergeCell ref="AW295:BD295"/>
    <mergeCell ref="BE295:BL295"/>
    <mergeCell ref="AO286:AS286"/>
    <mergeCell ref="AT286:AW286"/>
    <mergeCell ref="AX286:BB286"/>
    <mergeCell ref="BC286:BG286"/>
    <mergeCell ref="BH286:BL286"/>
    <mergeCell ref="AX285:BB285"/>
    <mergeCell ref="BC285:BG285"/>
    <mergeCell ref="BH285:BL285"/>
    <mergeCell ref="A286:F286"/>
    <mergeCell ref="G286:P286"/>
    <mergeCell ref="Q286:U286"/>
    <mergeCell ref="V286:Y286"/>
    <mergeCell ref="Z286:AD286"/>
    <mergeCell ref="AE286:AI286"/>
    <mergeCell ref="AJ286:AN286"/>
    <mergeCell ref="BH284:BL284"/>
    <mergeCell ref="A285:F285"/>
    <mergeCell ref="G285:P285"/>
    <mergeCell ref="Q285:U285"/>
    <mergeCell ref="V285:Y285"/>
    <mergeCell ref="Z285:AD285"/>
    <mergeCell ref="AE285:AI285"/>
    <mergeCell ref="AJ285:AN285"/>
    <mergeCell ref="AO285:AS285"/>
    <mergeCell ref="AT285:AW285"/>
    <mergeCell ref="AE284:AI284"/>
    <mergeCell ref="AJ284:AN284"/>
    <mergeCell ref="AO284:AS284"/>
    <mergeCell ref="AT284:AW284"/>
    <mergeCell ref="AX284:BB284"/>
    <mergeCell ref="BC284:BG284"/>
    <mergeCell ref="AO283:AS283"/>
    <mergeCell ref="AT283:AW283"/>
    <mergeCell ref="AX283:BB283"/>
    <mergeCell ref="BC283:BG283"/>
    <mergeCell ref="BH283:BL283"/>
    <mergeCell ref="A284:F284"/>
    <mergeCell ref="G284:P284"/>
    <mergeCell ref="Q284:U284"/>
    <mergeCell ref="V284:Y284"/>
    <mergeCell ref="Z284:AD284"/>
    <mergeCell ref="AX282:BB282"/>
    <mergeCell ref="BC282:BG282"/>
    <mergeCell ref="BH282:BL282"/>
    <mergeCell ref="A283:F283"/>
    <mergeCell ref="G283:P283"/>
    <mergeCell ref="Q283:U283"/>
    <mergeCell ref="V283:Y283"/>
    <mergeCell ref="Z283:AD283"/>
    <mergeCell ref="AE283:AI283"/>
    <mergeCell ref="AJ283:AN283"/>
    <mergeCell ref="BH281:BL281"/>
    <mergeCell ref="A282:F282"/>
    <mergeCell ref="G282:P282"/>
    <mergeCell ref="Q282:U282"/>
    <mergeCell ref="V282:Y282"/>
    <mergeCell ref="Z282:AD282"/>
    <mergeCell ref="AE282:AI282"/>
    <mergeCell ref="AJ282:AN282"/>
    <mergeCell ref="AO282:AS282"/>
    <mergeCell ref="AT282:AW282"/>
    <mergeCell ref="AE281:AI281"/>
    <mergeCell ref="AJ281:AN281"/>
    <mergeCell ref="AO281:AS281"/>
    <mergeCell ref="AT281:AW281"/>
    <mergeCell ref="AX281:BB281"/>
    <mergeCell ref="BC281:BG281"/>
    <mergeCell ref="AO280:AS280"/>
    <mergeCell ref="AT280:AW280"/>
    <mergeCell ref="AX280:BB280"/>
    <mergeCell ref="BC280:BG280"/>
    <mergeCell ref="BH280:BL280"/>
    <mergeCell ref="A281:F281"/>
    <mergeCell ref="G281:P281"/>
    <mergeCell ref="Q281:U281"/>
    <mergeCell ref="V281:Y281"/>
    <mergeCell ref="Z281:AD281"/>
    <mergeCell ref="AX279:BB279"/>
    <mergeCell ref="BC279:BG279"/>
    <mergeCell ref="BH279:BL279"/>
    <mergeCell ref="A280:F280"/>
    <mergeCell ref="G280:P280"/>
    <mergeCell ref="Q280:U280"/>
    <mergeCell ref="V280:Y280"/>
    <mergeCell ref="Z280:AD280"/>
    <mergeCell ref="AE280:AI280"/>
    <mergeCell ref="AJ280:AN280"/>
    <mergeCell ref="BH278:BL278"/>
    <mergeCell ref="A279:F279"/>
    <mergeCell ref="G279:P279"/>
    <mergeCell ref="Q279:U279"/>
    <mergeCell ref="V279:Y279"/>
    <mergeCell ref="Z279:AD279"/>
    <mergeCell ref="AE279:AI279"/>
    <mergeCell ref="AJ279:AN279"/>
    <mergeCell ref="AO279:AS279"/>
    <mergeCell ref="AT279:AW279"/>
    <mergeCell ref="AE278:AI278"/>
    <mergeCell ref="AJ278:AN278"/>
    <mergeCell ref="AO278:AS278"/>
    <mergeCell ref="AT278:AW278"/>
    <mergeCell ref="AX278:BB278"/>
    <mergeCell ref="BC278:BG278"/>
    <mergeCell ref="AO277:AS277"/>
    <mergeCell ref="AT277:AW277"/>
    <mergeCell ref="AX277:BB277"/>
    <mergeCell ref="BC277:BG277"/>
    <mergeCell ref="BH277:BL277"/>
    <mergeCell ref="A278:F278"/>
    <mergeCell ref="G278:P278"/>
    <mergeCell ref="Q278:U278"/>
    <mergeCell ref="V278:Y278"/>
    <mergeCell ref="Z278:AD278"/>
    <mergeCell ref="AX276:BB276"/>
    <mergeCell ref="BC276:BG276"/>
    <mergeCell ref="BH276:BL276"/>
    <mergeCell ref="A277:F277"/>
    <mergeCell ref="G277:P277"/>
    <mergeCell ref="Q277:U277"/>
    <mergeCell ref="V277:Y277"/>
    <mergeCell ref="Z277:AD277"/>
    <mergeCell ref="AE277:AI277"/>
    <mergeCell ref="AJ277:AN277"/>
    <mergeCell ref="A276:F276"/>
    <mergeCell ref="G276:P276"/>
    <mergeCell ref="Q276:U276"/>
    <mergeCell ref="V276:Y276"/>
    <mergeCell ref="Z276:AD276"/>
    <mergeCell ref="AE276:AI276"/>
    <mergeCell ref="AJ276:AN276"/>
    <mergeCell ref="AO276:AS276"/>
    <mergeCell ref="AT276:AW276"/>
    <mergeCell ref="BG266:BL266"/>
    <mergeCell ref="BG265:BL265"/>
    <mergeCell ref="A266:F266"/>
    <mergeCell ref="G266:S266"/>
    <mergeCell ref="T266:Y266"/>
    <mergeCell ref="Z266:AD266"/>
    <mergeCell ref="AE266:AJ266"/>
    <mergeCell ref="AK266:AP266"/>
    <mergeCell ref="AQ266:AV266"/>
    <mergeCell ref="AW266:BA266"/>
    <mergeCell ref="BB266:BF266"/>
    <mergeCell ref="BG264:BL264"/>
    <mergeCell ref="A265:F265"/>
    <mergeCell ref="G265:S265"/>
    <mergeCell ref="T265:Y265"/>
    <mergeCell ref="Z265:AD265"/>
    <mergeCell ref="AE265:AJ265"/>
    <mergeCell ref="AK265:AP265"/>
    <mergeCell ref="AQ265:AV265"/>
    <mergeCell ref="AW265:BA265"/>
    <mergeCell ref="BB265:BF265"/>
    <mergeCell ref="BG263:BL263"/>
    <mergeCell ref="A264:F264"/>
    <mergeCell ref="G264:S264"/>
    <mergeCell ref="T264:Y264"/>
    <mergeCell ref="Z264:AD264"/>
    <mergeCell ref="AE264:AJ264"/>
    <mergeCell ref="AK264:AP264"/>
    <mergeCell ref="AQ264:AV264"/>
    <mergeCell ref="AW264:BA264"/>
    <mergeCell ref="BB264:BF264"/>
    <mergeCell ref="BG262:BL262"/>
    <mergeCell ref="A263:F263"/>
    <mergeCell ref="G263:S263"/>
    <mergeCell ref="T263:Y263"/>
    <mergeCell ref="Z263:AD263"/>
    <mergeCell ref="AE263:AJ263"/>
    <mergeCell ref="AK263:AP263"/>
    <mergeCell ref="AQ263:AV263"/>
    <mergeCell ref="AW263:BA263"/>
    <mergeCell ref="BB263:BF263"/>
    <mergeCell ref="BG261:BL261"/>
    <mergeCell ref="A262:F262"/>
    <mergeCell ref="G262:S262"/>
    <mergeCell ref="T262:Y262"/>
    <mergeCell ref="Z262:AD262"/>
    <mergeCell ref="AE262:AJ262"/>
    <mergeCell ref="AK262:AP262"/>
    <mergeCell ref="AQ262:AV262"/>
    <mergeCell ref="AW262:BA262"/>
    <mergeCell ref="BB262:BF262"/>
    <mergeCell ref="BG260:BL260"/>
    <mergeCell ref="A261:F261"/>
    <mergeCell ref="G261:S261"/>
    <mergeCell ref="T261:Y261"/>
    <mergeCell ref="Z261:AD261"/>
    <mergeCell ref="AE261:AJ261"/>
    <mergeCell ref="AK261:AP261"/>
    <mergeCell ref="AQ261:AV261"/>
    <mergeCell ref="AW261:BA261"/>
    <mergeCell ref="BB261:BF261"/>
    <mergeCell ref="BG259:BL259"/>
    <mergeCell ref="A260:F260"/>
    <mergeCell ref="G260:S260"/>
    <mergeCell ref="T260:Y260"/>
    <mergeCell ref="Z260:AD260"/>
    <mergeCell ref="AE260:AJ260"/>
    <mergeCell ref="AK260:AP260"/>
    <mergeCell ref="AQ260:AV260"/>
    <mergeCell ref="AW260:BA260"/>
    <mergeCell ref="BB260:BF260"/>
    <mergeCell ref="BG258:BL258"/>
    <mergeCell ref="A259:F259"/>
    <mergeCell ref="G259:S259"/>
    <mergeCell ref="T259:Y259"/>
    <mergeCell ref="Z259:AD259"/>
    <mergeCell ref="AE259:AJ259"/>
    <mergeCell ref="AK259:AP259"/>
    <mergeCell ref="AQ259:AV259"/>
    <mergeCell ref="AW259:BA259"/>
    <mergeCell ref="BB259:BF259"/>
    <mergeCell ref="BG257:BL257"/>
    <mergeCell ref="A258:F258"/>
    <mergeCell ref="G258:S258"/>
    <mergeCell ref="T258:Y258"/>
    <mergeCell ref="Z258:AD258"/>
    <mergeCell ref="AE258:AJ258"/>
    <mergeCell ref="AK258:AP258"/>
    <mergeCell ref="AQ258:AV258"/>
    <mergeCell ref="AW258:BA258"/>
    <mergeCell ref="BB258:BF258"/>
    <mergeCell ref="Z257:AD257"/>
    <mergeCell ref="AE257:AJ257"/>
    <mergeCell ref="AK257:AP257"/>
    <mergeCell ref="AQ257:AV257"/>
    <mergeCell ref="AW257:BA257"/>
    <mergeCell ref="BB257:BF257"/>
    <mergeCell ref="A256:F256"/>
    <mergeCell ref="G256:S256"/>
    <mergeCell ref="T256:Y256"/>
    <mergeCell ref="Z256:AD256"/>
    <mergeCell ref="AE256:AJ256"/>
    <mergeCell ref="AK256:AP256"/>
    <mergeCell ref="AQ256:AV256"/>
    <mergeCell ref="AW256:BA256"/>
    <mergeCell ref="BB256:BF256"/>
    <mergeCell ref="BJ214:BL214"/>
    <mergeCell ref="AR214:AT214"/>
    <mergeCell ref="AU214:AW214"/>
    <mergeCell ref="AX214:AZ214"/>
    <mergeCell ref="BA214:BC214"/>
    <mergeCell ref="BD214:BF214"/>
    <mergeCell ref="BG214:BI214"/>
    <mergeCell ref="BJ213:BL213"/>
    <mergeCell ref="A214:C214"/>
    <mergeCell ref="D214:V214"/>
    <mergeCell ref="W214:Y214"/>
    <mergeCell ref="Z214:AB214"/>
    <mergeCell ref="AC214:AE214"/>
    <mergeCell ref="AF214:AH214"/>
    <mergeCell ref="AI214:AK214"/>
    <mergeCell ref="AL214:AN214"/>
    <mergeCell ref="AO214:AQ214"/>
    <mergeCell ref="AR213:AT213"/>
    <mergeCell ref="AU213:AW213"/>
    <mergeCell ref="AX213:AZ213"/>
    <mergeCell ref="BA213:BC213"/>
    <mergeCell ref="BD213:BF213"/>
    <mergeCell ref="BG213:BI213"/>
    <mergeCell ref="BJ212:BL212"/>
    <mergeCell ref="A213:C213"/>
    <mergeCell ref="D213:V213"/>
    <mergeCell ref="W213:Y213"/>
    <mergeCell ref="Z213:AB213"/>
    <mergeCell ref="AC213:AE213"/>
    <mergeCell ref="AF213:AH213"/>
    <mergeCell ref="AI213:AK213"/>
    <mergeCell ref="AL213:AN213"/>
    <mergeCell ref="AO213:AQ213"/>
    <mergeCell ref="AR212:AT212"/>
    <mergeCell ref="AU212:AW212"/>
    <mergeCell ref="AX212:AZ212"/>
    <mergeCell ref="BA212:BC212"/>
    <mergeCell ref="BD212:BF212"/>
    <mergeCell ref="BG212:BI212"/>
    <mergeCell ref="BJ211:BL211"/>
    <mergeCell ref="A212:C212"/>
    <mergeCell ref="D212:V212"/>
    <mergeCell ref="W212:Y212"/>
    <mergeCell ref="Z212:AB212"/>
    <mergeCell ref="AC212:AE212"/>
    <mergeCell ref="AF212:AH212"/>
    <mergeCell ref="AI212:AK212"/>
    <mergeCell ref="AL212:AN212"/>
    <mergeCell ref="AO212:AQ212"/>
    <mergeCell ref="AR211:AT211"/>
    <mergeCell ref="AU211:AW211"/>
    <mergeCell ref="AX211:AZ211"/>
    <mergeCell ref="BA211:BC211"/>
    <mergeCell ref="BD211:BF211"/>
    <mergeCell ref="BG211:BI211"/>
    <mergeCell ref="A211:C211"/>
    <mergeCell ref="D211:V211"/>
    <mergeCell ref="W211:Y211"/>
    <mergeCell ref="Z211:AB211"/>
    <mergeCell ref="AC211:AE211"/>
    <mergeCell ref="AO201:AS201"/>
    <mergeCell ref="AT201:AX201"/>
    <mergeCell ref="AY201:BC201"/>
    <mergeCell ref="BD201:BH201"/>
    <mergeCell ref="BI201:BM201"/>
    <mergeCell ref="BN201:BR201"/>
    <mergeCell ref="AT200:AX200"/>
    <mergeCell ref="AY200:BC200"/>
    <mergeCell ref="BD200:BH200"/>
    <mergeCell ref="BI200:BM200"/>
    <mergeCell ref="BN200:BR200"/>
    <mergeCell ref="A201:T201"/>
    <mergeCell ref="U201:Y201"/>
    <mergeCell ref="Z201:AD201"/>
    <mergeCell ref="AE201:AI201"/>
    <mergeCell ref="AJ201:AN201"/>
    <mergeCell ref="A200:T200"/>
    <mergeCell ref="U200:Y200"/>
    <mergeCell ref="Z200:AD200"/>
    <mergeCell ref="AE200:AI200"/>
    <mergeCell ref="AJ200:AN200"/>
    <mergeCell ref="AO200:AS200"/>
    <mergeCell ref="AO199:AS199"/>
    <mergeCell ref="AT199:AX199"/>
    <mergeCell ref="AY199:BC199"/>
    <mergeCell ref="BD199:BH199"/>
    <mergeCell ref="BI199:BM199"/>
    <mergeCell ref="BN199:BR199"/>
    <mergeCell ref="AT198:AX198"/>
    <mergeCell ref="AY198:BC198"/>
    <mergeCell ref="BD198:BH198"/>
    <mergeCell ref="BI198:BM198"/>
    <mergeCell ref="BN198:BR198"/>
    <mergeCell ref="A199:T199"/>
    <mergeCell ref="U199:Y199"/>
    <mergeCell ref="Z199:AD199"/>
    <mergeCell ref="AE199:AI199"/>
    <mergeCell ref="AJ199:AN199"/>
    <mergeCell ref="AY197:BC197"/>
    <mergeCell ref="BD197:BH197"/>
    <mergeCell ref="BI197:BM197"/>
    <mergeCell ref="BN197:BR197"/>
    <mergeCell ref="A198:T198"/>
    <mergeCell ref="U198:Y198"/>
    <mergeCell ref="Z198:AD198"/>
    <mergeCell ref="AE198:AI198"/>
    <mergeCell ref="AJ198:AN198"/>
    <mergeCell ref="AO198:AS198"/>
    <mergeCell ref="BD196:BH196"/>
    <mergeCell ref="BI196:BM196"/>
    <mergeCell ref="BN196:BR196"/>
    <mergeCell ref="A197:T197"/>
    <mergeCell ref="U197:Y197"/>
    <mergeCell ref="Z197:AD197"/>
    <mergeCell ref="AE197:AI197"/>
    <mergeCell ref="AJ197:AN197"/>
    <mergeCell ref="AO197:AS197"/>
    <mergeCell ref="AT197:AX197"/>
    <mergeCell ref="Z196:AD196"/>
    <mergeCell ref="AE196:AI196"/>
    <mergeCell ref="AJ196:AN196"/>
    <mergeCell ref="AO196:AS196"/>
    <mergeCell ref="AT196:AX196"/>
    <mergeCell ref="AY196:BC196"/>
    <mergeCell ref="A195:T195"/>
    <mergeCell ref="U195:Y195"/>
    <mergeCell ref="Z195:AD195"/>
    <mergeCell ref="AE195:AI195"/>
    <mergeCell ref="AJ195:AN195"/>
    <mergeCell ref="AO195:AS195"/>
    <mergeCell ref="AT195:AX195"/>
    <mergeCell ref="AY195:BC195"/>
    <mergeCell ref="BD195:BH195"/>
    <mergeCell ref="BE186:BI186"/>
    <mergeCell ref="BE185:BI185"/>
    <mergeCell ref="A186:C186"/>
    <mergeCell ref="D186:P186"/>
    <mergeCell ref="Q186:U186"/>
    <mergeCell ref="V186:AE186"/>
    <mergeCell ref="AF186:AJ186"/>
    <mergeCell ref="AK186:AO186"/>
    <mergeCell ref="AP186:AT186"/>
    <mergeCell ref="AU186:AY186"/>
    <mergeCell ref="AZ186:BD186"/>
    <mergeCell ref="BE184:BI184"/>
    <mergeCell ref="A185:C185"/>
    <mergeCell ref="D185:P185"/>
    <mergeCell ref="Q185:U185"/>
    <mergeCell ref="V185:AE185"/>
    <mergeCell ref="AF185:AJ185"/>
    <mergeCell ref="AK185:AO185"/>
    <mergeCell ref="AP185:AT185"/>
    <mergeCell ref="AU185:AY185"/>
    <mergeCell ref="AZ185:BD185"/>
    <mergeCell ref="BE183:BI183"/>
    <mergeCell ref="A184:C184"/>
    <mergeCell ref="D184:P184"/>
    <mergeCell ref="Q184:U184"/>
    <mergeCell ref="V184:AE184"/>
    <mergeCell ref="AF184:AJ184"/>
    <mergeCell ref="AK184:AO184"/>
    <mergeCell ref="AP184:AT184"/>
    <mergeCell ref="AU184:AY184"/>
    <mergeCell ref="AZ184:BD184"/>
    <mergeCell ref="BE182:BI182"/>
    <mergeCell ref="A183:C183"/>
    <mergeCell ref="D183:P183"/>
    <mergeCell ref="Q183:U183"/>
    <mergeCell ref="V183:AE183"/>
    <mergeCell ref="AF183:AJ183"/>
    <mergeCell ref="AK183:AO183"/>
    <mergeCell ref="AP183:AT183"/>
    <mergeCell ref="AU183:AY183"/>
    <mergeCell ref="AZ183:BD183"/>
    <mergeCell ref="BE181:BI181"/>
    <mergeCell ref="A182:C182"/>
    <mergeCell ref="D182:P182"/>
    <mergeCell ref="Q182:U182"/>
    <mergeCell ref="V182:AE182"/>
    <mergeCell ref="AF182:AJ182"/>
    <mergeCell ref="AK182:AO182"/>
    <mergeCell ref="AP182:AT182"/>
    <mergeCell ref="AU182:AY182"/>
    <mergeCell ref="AZ182:BD182"/>
    <mergeCell ref="BE180:BI180"/>
    <mergeCell ref="A181:C181"/>
    <mergeCell ref="D181:P181"/>
    <mergeCell ref="Q181:U181"/>
    <mergeCell ref="V181:AE181"/>
    <mergeCell ref="AF181:AJ181"/>
    <mergeCell ref="AK181:AO181"/>
    <mergeCell ref="AP181:AT181"/>
    <mergeCell ref="AU181:AY181"/>
    <mergeCell ref="AZ181:BD181"/>
    <mergeCell ref="BE179:BI179"/>
    <mergeCell ref="A180:C180"/>
    <mergeCell ref="D180:P180"/>
    <mergeCell ref="Q180:U180"/>
    <mergeCell ref="V180:AE180"/>
    <mergeCell ref="AF180:AJ180"/>
    <mergeCell ref="AK180:AO180"/>
    <mergeCell ref="AP180:AT180"/>
    <mergeCell ref="AU180:AY180"/>
    <mergeCell ref="AZ180:BD180"/>
    <mergeCell ref="BE178:BI178"/>
    <mergeCell ref="A179:C179"/>
    <mergeCell ref="D179:P179"/>
    <mergeCell ref="Q179:U179"/>
    <mergeCell ref="V179:AE179"/>
    <mergeCell ref="AF179:AJ179"/>
    <mergeCell ref="AK179:AO179"/>
    <mergeCell ref="AP179:AT179"/>
    <mergeCell ref="AU179:AY179"/>
    <mergeCell ref="AZ179:BD179"/>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3:BI173"/>
    <mergeCell ref="A174:C174"/>
    <mergeCell ref="D174:P174"/>
    <mergeCell ref="Q174:U174"/>
    <mergeCell ref="V174:AE174"/>
    <mergeCell ref="AF174:AJ174"/>
    <mergeCell ref="AK174:AO174"/>
    <mergeCell ref="AP174:AT174"/>
    <mergeCell ref="AU174:AY174"/>
    <mergeCell ref="AZ174:BD174"/>
    <mergeCell ref="V173:AE173"/>
    <mergeCell ref="AF173:AJ173"/>
    <mergeCell ref="AK173:AO173"/>
    <mergeCell ref="AP173:AT173"/>
    <mergeCell ref="AU173:AY173"/>
    <mergeCell ref="AZ173:BD173"/>
    <mergeCell ref="A172:C172"/>
    <mergeCell ref="D172:P172"/>
    <mergeCell ref="Q172:U172"/>
    <mergeCell ref="V172:AE172"/>
    <mergeCell ref="AF172:AJ172"/>
    <mergeCell ref="AK172:AO172"/>
    <mergeCell ref="AP172:AT172"/>
    <mergeCell ref="AU172:AY172"/>
    <mergeCell ref="AZ172:BD172"/>
    <mergeCell ref="BE164:BI164"/>
    <mergeCell ref="BJ164:BN164"/>
    <mergeCell ref="BO164:BS164"/>
    <mergeCell ref="BT164:BX164"/>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A151:C151"/>
    <mergeCell ref="D151:P151"/>
    <mergeCell ref="Q151:U151"/>
    <mergeCell ref="V151:AE151"/>
    <mergeCell ref="AF151:AJ151"/>
    <mergeCell ref="AK151:AO151"/>
    <mergeCell ref="AU150:AY150"/>
    <mergeCell ref="AZ150:BD150"/>
    <mergeCell ref="BE150:BI150"/>
    <mergeCell ref="BJ150:BN150"/>
    <mergeCell ref="BO150:BS150"/>
    <mergeCell ref="BT150:BX150"/>
    <mergeCell ref="A150:C150"/>
    <mergeCell ref="D150:P150"/>
    <mergeCell ref="Q150:U150"/>
    <mergeCell ref="V150:AE150"/>
    <mergeCell ref="AF150:AJ150"/>
    <mergeCell ref="AK150:AO150"/>
    <mergeCell ref="AP150:AT150"/>
    <mergeCell ref="AT140:AX140"/>
    <mergeCell ref="AY140:BC140"/>
    <mergeCell ref="BD140:BH140"/>
    <mergeCell ref="AT139:AX139"/>
    <mergeCell ref="AY139:BC139"/>
    <mergeCell ref="BD139:BH139"/>
    <mergeCell ref="A140:C140"/>
    <mergeCell ref="D140:T140"/>
    <mergeCell ref="U140:Y140"/>
    <mergeCell ref="Z140:AD140"/>
    <mergeCell ref="AE140:AI140"/>
    <mergeCell ref="AJ140:AN140"/>
    <mergeCell ref="AO140:AS140"/>
    <mergeCell ref="AT138:AX138"/>
    <mergeCell ref="AY138:BC138"/>
    <mergeCell ref="BD138:BH138"/>
    <mergeCell ref="A139:C139"/>
    <mergeCell ref="D139:T139"/>
    <mergeCell ref="U139:Y139"/>
    <mergeCell ref="Z139:AD139"/>
    <mergeCell ref="AE139:AI139"/>
    <mergeCell ref="AJ139:AN139"/>
    <mergeCell ref="AO139:AS139"/>
    <mergeCell ref="D138:T138"/>
    <mergeCell ref="U138:Y138"/>
    <mergeCell ref="Z138:AD138"/>
    <mergeCell ref="AE138:AI138"/>
    <mergeCell ref="AJ138:AN138"/>
    <mergeCell ref="AO138:AS138"/>
    <mergeCell ref="A137:C137"/>
    <mergeCell ref="D137:T137"/>
    <mergeCell ref="U137:Y137"/>
    <mergeCell ref="Z137:AD137"/>
    <mergeCell ref="AE137:AI137"/>
    <mergeCell ref="AJ137:AN137"/>
    <mergeCell ref="AO137:AS137"/>
    <mergeCell ref="BB128:BF128"/>
    <mergeCell ref="BG128:BK128"/>
    <mergeCell ref="BL128:BP128"/>
    <mergeCell ref="BQ128:BT128"/>
    <mergeCell ref="BU128:BY128"/>
    <mergeCell ref="BU127:BY127"/>
    <mergeCell ref="A128:C128"/>
    <mergeCell ref="D128:T128"/>
    <mergeCell ref="U128:Y128"/>
    <mergeCell ref="Z128:AD128"/>
    <mergeCell ref="AE128:AH128"/>
    <mergeCell ref="AI128:AM128"/>
    <mergeCell ref="AN128:AR128"/>
    <mergeCell ref="AS128:AW128"/>
    <mergeCell ref="AX128:BA128"/>
    <mergeCell ref="AS127:AW127"/>
    <mergeCell ref="AX127:BA127"/>
    <mergeCell ref="BB127:BF127"/>
    <mergeCell ref="BG127:BK127"/>
    <mergeCell ref="BL127:BP127"/>
    <mergeCell ref="BQ127:BT127"/>
    <mergeCell ref="BL126:BP126"/>
    <mergeCell ref="BQ126:BT126"/>
    <mergeCell ref="BU126:BY126"/>
    <mergeCell ref="A127:C127"/>
    <mergeCell ref="D127:T127"/>
    <mergeCell ref="U127:Y127"/>
    <mergeCell ref="Z127:AD127"/>
    <mergeCell ref="AE127:AH127"/>
    <mergeCell ref="AI127:AM127"/>
    <mergeCell ref="AN127:AR127"/>
    <mergeCell ref="AI126:AM126"/>
    <mergeCell ref="AN126:AR126"/>
    <mergeCell ref="AS126:AW126"/>
    <mergeCell ref="AX126:BA126"/>
    <mergeCell ref="BB126:BF126"/>
    <mergeCell ref="BG126:BK126"/>
    <mergeCell ref="BB125:BF125"/>
    <mergeCell ref="BG125:BK125"/>
    <mergeCell ref="BL125:BP125"/>
    <mergeCell ref="BQ125:BT125"/>
    <mergeCell ref="BU125:BY125"/>
    <mergeCell ref="A126:C126"/>
    <mergeCell ref="D126:T126"/>
    <mergeCell ref="U126:Y126"/>
    <mergeCell ref="Z126:AD126"/>
    <mergeCell ref="AE126:AH126"/>
    <mergeCell ref="A125:C125"/>
    <mergeCell ref="D125:T125"/>
    <mergeCell ref="U125:Y125"/>
    <mergeCell ref="Z125:AD125"/>
    <mergeCell ref="AE125:AH125"/>
    <mergeCell ref="AI125:AM125"/>
    <mergeCell ref="AN125:AR125"/>
    <mergeCell ref="AS125:AW125"/>
    <mergeCell ref="AX125:BA125"/>
    <mergeCell ref="BG106:BK106"/>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AC94:AG94"/>
    <mergeCell ref="AH94:AL94"/>
    <mergeCell ref="AM94:AQ94"/>
    <mergeCell ref="AR94:AV94"/>
    <mergeCell ref="AW94:BA94"/>
    <mergeCell ref="BB94:BF94"/>
    <mergeCell ref="A93:D93"/>
    <mergeCell ref="E93:W93"/>
    <mergeCell ref="X93:AB93"/>
    <mergeCell ref="AC93:AG93"/>
    <mergeCell ref="AH93:AL93"/>
    <mergeCell ref="AM93:AQ93"/>
    <mergeCell ref="AR93:AV93"/>
    <mergeCell ref="AW93:BA93"/>
    <mergeCell ref="BB93:BF93"/>
    <mergeCell ref="BB76:BF76"/>
    <mergeCell ref="BG76:BK76"/>
    <mergeCell ref="BL76:BP76"/>
    <mergeCell ref="BQ76:BT76"/>
    <mergeCell ref="BU76:BY76"/>
    <mergeCell ref="BU75:BY75"/>
    <mergeCell ref="A76:D76"/>
    <mergeCell ref="E76:T76"/>
    <mergeCell ref="U76:Y76"/>
    <mergeCell ref="Z76:AD76"/>
    <mergeCell ref="AE76:AH76"/>
    <mergeCell ref="AI76:AM76"/>
    <mergeCell ref="AN76:AR76"/>
    <mergeCell ref="AS76:AW76"/>
    <mergeCell ref="AX76:BA76"/>
    <mergeCell ref="AS75:AW75"/>
    <mergeCell ref="AX75:BA75"/>
    <mergeCell ref="BB75:BF75"/>
    <mergeCell ref="BG75:BK75"/>
    <mergeCell ref="BL75:BP75"/>
    <mergeCell ref="BQ75:BT75"/>
    <mergeCell ref="BL74:BP74"/>
    <mergeCell ref="BQ74:BT74"/>
    <mergeCell ref="BU74:BY74"/>
    <mergeCell ref="A75:D75"/>
    <mergeCell ref="E75:T75"/>
    <mergeCell ref="U75:Y75"/>
    <mergeCell ref="Z75:AD75"/>
    <mergeCell ref="AE75:AH75"/>
    <mergeCell ref="AI75:AM75"/>
    <mergeCell ref="AN75:AR75"/>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BU66:BY66"/>
    <mergeCell ref="A67:D67"/>
    <mergeCell ref="E67:T67"/>
    <mergeCell ref="U67:Y67"/>
    <mergeCell ref="Z67:AD67"/>
    <mergeCell ref="AE67:AH67"/>
    <mergeCell ref="AI67:AM67"/>
    <mergeCell ref="AN67:AR67"/>
    <mergeCell ref="AS67:AW67"/>
    <mergeCell ref="AX67:BA67"/>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63:D63"/>
    <mergeCell ref="E63:T63"/>
    <mergeCell ref="U63:Y63"/>
    <mergeCell ref="Z63:AD63"/>
    <mergeCell ref="AE63:AH63"/>
    <mergeCell ref="AI63:AM63"/>
    <mergeCell ref="AN63:AR63"/>
    <mergeCell ref="AW52:BA52"/>
    <mergeCell ref="BB52:BF52"/>
    <mergeCell ref="BG52:BK52"/>
    <mergeCell ref="AW51:BA51"/>
    <mergeCell ref="BB51:BF51"/>
    <mergeCell ref="BG51:BK51"/>
    <mergeCell ref="A52:D52"/>
    <mergeCell ref="E52:W52"/>
    <mergeCell ref="X52:AB52"/>
    <mergeCell ref="AC52:AG52"/>
    <mergeCell ref="AH52:AL52"/>
    <mergeCell ref="AM52:AQ52"/>
    <mergeCell ref="AR52:AV52"/>
    <mergeCell ref="AW50:BA50"/>
    <mergeCell ref="BB50:BF50"/>
    <mergeCell ref="BG50:BK50"/>
    <mergeCell ref="A51:D51"/>
    <mergeCell ref="E51:W51"/>
    <mergeCell ref="X51:AB51"/>
    <mergeCell ref="AC51:AG51"/>
    <mergeCell ref="AH51:AL51"/>
    <mergeCell ref="AM51:AQ51"/>
    <mergeCell ref="AR51:AV51"/>
    <mergeCell ref="AW49:BA49"/>
    <mergeCell ref="BB49:BF49"/>
    <mergeCell ref="BG49:BK49"/>
    <mergeCell ref="A50:D50"/>
    <mergeCell ref="E50:W50"/>
    <mergeCell ref="X50:AB50"/>
    <mergeCell ref="AC50:AG50"/>
    <mergeCell ref="AH50:AL50"/>
    <mergeCell ref="AM50:AQ50"/>
    <mergeCell ref="AR50:AV50"/>
    <mergeCell ref="AW48:BA48"/>
    <mergeCell ref="BB48:BF48"/>
    <mergeCell ref="BG48:BK48"/>
    <mergeCell ref="A49:D49"/>
    <mergeCell ref="E49:W49"/>
    <mergeCell ref="X49:AB49"/>
    <mergeCell ref="AC49:AG49"/>
    <mergeCell ref="AH49:AL49"/>
    <mergeCell ref="AM49:AQ49"/>
    <mergeCell ref="AR49:AV49"/>
    <mergeCell ref="AW47:BA47"/>
    <mergeCell ref="BB47:BF47"/>
    <mergeCell ref="BG47:BK47"/>
    <mergeCell ref="A48:D48"/>
    <mergeCell ref="E48:W48"/>
    <mergeCell ref="X48:AB48"/>
    <mergeCell ref="AC48:AG48"/>
    <mergeCell ref="AH48:AL48"/>
    <mergeCell ref="AM48:AQ48"/>
    <mergeCell ref="AR48:AV48"/>
    <mergeCell ref="E47:W47"/>
    <mergeCell ref="X47:AB47"/>
    <mergeCell ref="AC47:AG47"/>
    <mergeCell ref="AH47:AL47"/>
    <mergeCell ref="AM47:AQ47"/>
    <mergeCell ref="AR47:AV47"/>
    <mergeCell ref="A46:D46"/>
    <mergeCell ref="E46:W46"/>
    <mergeCell ref="X46:AB46"/>
    <mergeCell ref="AC46:AG46"/>
    <mergeCell ref="AH46:AL46"/>
    <mergeCell ref="AM46:AQ46"/>
    <mergeCell ref="AR46:AV46"/>
    <mergeCell ref="BB37:BF37"/>
    <mergeCell ref="BG37:BK37"/>
    <mergeCell ref="BL37:BP37"/>
    <mergeCell ref="BQ37:BT37"/>
    <mergeCell ref="BU37:BY37"/>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20:AA320"/>
    <mergeCell ref="AH320:AP320"/>
    <mergeCell ref="AU320:BF320"/>
    <mergeCell ref="AH321:AP321"/>
    <mergeCell ref="AU321:BF321"/>
    <mergeCell ref="A31:D31"/>
    <mergeCell ref="E31:T31"/>
    <mergeCell ref="U31:Y31"/>
    <mergeCell ref="Z31:AD31"/>
    <mergeCell ref="AE31:AH31"/>
    <mergeCell ref="A313:BL313"/>
    <mergeCell ref="A317:AA317"/>
    <mergeCell ref="AH317:AP317"/>
    <mergeCell ref="AU317:BF317"/>
    <mergeCell ref="AH318:AP318"/>
    <mergeCell ref="AU318:BF318"/>
    <mergeCell ref="AW294:BD294"/>
    <mergeCell ref="BE294:BL294"/>
    <mergeCell ref="A307:BL307"/>
    <mergeCell ref="A308:BL308"/>
    <mergeCell ref="A311:BL311"/>
    <mergeCell ref="A312:BL312"/>
    <mergeCell ref="A296:F296"/>
    <mergeCell ref="G296:S296"/>
    <mergeCell ref="T296:Y296"/>
    <mergeCell ref="Z296:AD296"/>
    <mergeCell ref="AQ293:AV293"/>
    <mergeCell ref="AW293:BD293"/>
    <mergeCell ref="BE293:BL293"/>
    <mergeCell ref="A294:F294"/>
    <mergeCell ref="G294:S294"/>
    <mergeCell ref="T294:Y294"/>
    <mergeCell ref="Z294:AD294"/>
    <mergeCell ref="AE294:AJ294"/>
    <mergeCell ref="AK294:AP294"/>
    <mergeCell ref="AQ294:AV294"/>
    <mergeCell ref="A293:F293"/>
    <mergeCell ref="G293:S293"/>
    <mergeCell ref="T293:Y293"/>
    <mergeCell ref="Z293:AD293"/>
    <mergeCell ref="AE293:AJ293"/>
    <mergeCell ref="AK293:AP293"/>
    <mergeCell ref="BE290:BL291"/>
    <mergeCell ref="A292:F292"/>
    <mergeCell ref="G292:S292"/>
    <mergeCell ref="T292:Y292"/>
    <mergeCell ref="Z292:AD292"/>
    <mergeCell ref="AE292:AJ292"/>
    <mergeCell ref="AK292:AP292"/>
    <mergeCell ref="AQ292:AV292"/>
    <mergeCell ref="AW292:BD292"/>
    <mergeCell ref="BE292:BL292"/>
    <mergeCell ref="A288:BL288"/>
    <mergeCell ref="A289:BL289"/>
    <mergeCell ref="A290:F291"/>
    <mergeCell ref="G290:S291"/>
    <mergeCell ref="T290:Y291"/>
    <mergeCell ref="Z290:AD291"/>
    <mergeCell ref="AE290:AJ291"/>
    <mergeCell ref="AK290:AP291"/>
    <mergeCell ref="AQ290:AV291"/>
    <mergeCell ref="AW290:BD291"/>
    <mergeCell ref="AJ275:AN275"/>
    <mergeCell ref="AO275:AS275"/>
    <mergeCell ref="AT275:AW275"/>
    <mergeCell ref="AX275:BB275"/>
    <mergeCell ref="BC275:BG275"/>
    <mergeCell ref="BH275:BL275"/>
    <mergeCell ref="A275:F275"/>
    <mergeCell ref="G275:P275"/>
    <mergeCell ref="Q275:U275"/>
    <mergeCell ref="V275:Y275"/>
    <mergeCell ref="Z275:AD275"/>
    <mergeCell ref="AE275:AI275"/>
    <mergeCell ref="AJ274:AN274"/>
    <mergeCell ref="AO274:AS274"/>
    <mergeCell ref="AT274:AW274"/>
    <mergeCell ref="AX274:BB274"/>
    <mergeCell ref="BC274:BG274"/>
    <mergeCell ref="BH274:BL274"/>
    <mergeCell ref="A274:F274"/>
    <mergeCell ref="G274:P274"/>
    <mergeCell ref="Q274:U274"/>
    <mergeCell ref="V274:Y274"/>
    <mergeCell ref="Z274:AD274"/>
    <mergeCell ref="AE274:AI274"/>
    <mergeCell ref="AJ273:AN273"/>
    <mergeCell ref="AO273:AS273"/>
    <mergeCell ref="AT273:AW273"/>
    <mergeCell ref="AX273:BB273"/>
    <mergeCell ref="BC273:BG273"/>
    <mergeCell ref="BH273:BL273"/>
    <mergeCell ref="A273:F273"/>
    <mergeCell ref="G273:P273"/>
    <mergeCell ref="Q273:U273"/>
    <mergeCell ref="V273:Y273"/>
    <mergeCell ref="Z273:AD273"/>
    <mergeCell ref="AE273:AI273"/>
    <mergeCell ref="AT271:AW272"/>
    <mergeCell ref="AX271:BG271"/>
    <mergeCell ref="BH271:BL272"/>
    <mergeCell ref="Z272:AD272"/>
    <mergeCell ref="AE272:AI272"/>
    <mergeCell ref="AX272:BB272"/>
    <mergeCell ref="BC272:BG272"/>
    <mergeCell ref="A269:BL269"/>
    <mergeCell ref="A270:F272"/>
    <mergeCell ref="G270:P272"/>
    <mergeCell ref="Q270:AN270"/>
    <mergeCell ref="AO270:BL270"/>
    <mergeCell ref="Q271:U272"/>
    <mergeCell ref="V271:Y272"/>
    <mergeCell ref="Z271:AI271"/>
    <mergeCell ref="AJ271:AN272"/>
    <mergeCell ref="AO271:AS272"/>
    <mergeCell ref="AK255:AP255"/>
    <mergeCell ref="AQ255:AV255"/>
    <mergeCell ref="AW255:BA255"/>
    <mergeCell ref="BB255:BF255"/>
    <mergeCell ref="BG255:BL255"/>
    <mergeCell ref="A268:BL268"/>
    <mergeCell ref="BG256:BL256"/>
    <mergeCell ref="A257:F257"/>
    <mergeCell ref="G257:S257"/>
    <mergeCell ref="T257:Y257"/>
    <mergeCell ref="AK254:AP254"/>
    <mergeCell ref="AQ254:AV254"/>
    <mergeCell ref="AW254:BA254"/>
    <mergeCell ref="BB254:BF254"/>
    <mergeCell ref="BG254:BL254"/>
    <mergeCell ref="A255:F255"/>
    <mergeCell ref="G255:S255"/>
    <mergeCell ref="T255:Y255"/>
    <mergeCell ref="Z255:AD255"/>
    <mergeCell ref="AE255:AJ255"/>
    <mergeCell ref="AK253:AP253"/>
    <mergeCell ref="AQ253:AV253"/>
    <mergeCell ref="AW253:BA253"/>
    <mergeCell ref="BB253:BF253"/>
    <mergeCell ref="BG253:BL253"/>
    <mergeCell ref="A254:F254"/>
    <mergeCell ref="G254:S254"/>
    <mergeCell ref="T254:Y254"/>
    <mergeCell ref="Z254:AD254"/>
    <mergeCell ref="AE254:AJ254"/>
    <mergeCell ref="AQ251:AV252"/>
    <mergeCell ref="AW251:BF251"/>
    <mergeCell ref="BG251:BL252"/>
    <mergeCell ref="AW252:BA252"/>
    <mergeCell ref="BB252:BF252"/>
    <mergeCell ref="A253:F253"/>
    <mergeCell ref="G253:S253"/>
    <mergeCell ref="T253:Y253"/>
    <mergeCell ref="Z253:AD253"/>
    <mergeCell ref="AE253:AJ253"/>
    <mergeCell ref="A251:F252"/>
    <mergeCell ref="G251:S252"/>
    <mergeCell ref="T251:Y252"/>
    <mergeCell ref="Z251:AD252"/>
    <mergeCell ref="AE251:AJ252"/>
    <mergeCell ref="AK251:AP252"/>
    <mergeCell ref="BP241:BS241"/>
    <mergeCell ref="A244:BL244"/>
    <mergeCell ref="A245:BL245"/>
    <mergeCell ref="A248:BL248"/>
    <mergeCell ref="A249:BL249"/>
    <mergeCell ref="A250:BL250"/>
    <mergeCell ref="AO241:AR241"/>
    <mergeCell ref="AS241:AW241"/>
    <mergeCell ref="AX241:BA241"/>
    <mergeCell ref="BB241:BF241"/>
    <mergeCell ref="BG241:BJ241"/>
    <mergeCell ref="BK241:BO241"/>
    <mergeCell ref="BB240:BF240"/>
    <mergeCell ref="BG240:BJ240"/>
    <mergeCell ref="BK240:BO240"/>
    <mergeCell ref="BP240:BS240"/>
    <mergeCell ref="A241:M241"/>
    <mergeCell ref="N241:U241"/>
    <mergeCell ref="V241:Z241"/>
    <mergeCell ref="AA241:AE241"/>
    <mergeCell ref="AF241:AI241"/>
    <mergeCell ref="AJ241:AN241"/>
    <mergeCell ref="BP239:BS239"/>
    <mergeCell ref="A240:M240"/>
    <mergeCell ref="N240:U240"/>
    <mergeCell ref="V240:Z240"/>
    <mergeCell ref="AA240:AE240"/>
    <mergeCell ref="AF240:AI240"/>
    <mergeCell ref="AJ240:AN240"/>
    <mergeCell ref="AO240:AR240"/>
    <mergeCell ref="AS240:AW240"/>
    <mergeCell ref="AX240:BA240"/>
    <mergeCell ref="AO239:AR239"/>
    <mergeCell ref="AS239:AW239"/>
    <mergeCell ref="AX239:BA239"/>
    <mergeCell ref="BB239:BF239"/>
    <mergeCell ref="BG239:BJ239"/>
    <mergeCell ref="BK239:BO239"/>
    <mergeCell ref="BB238:BF238"/>
    <mergeCell ref="BG238:BJ238"/>
    <mergeCell ref="BK238:BO238"/>
    <mergeCell ref="BP238:BS238"/>
    <mergeCell ref="A239:M239"/>
    <mergeCell ref="N239:U239"/>
    <mergeCell ref="V239:Z239"/>
    <mergeCell ref="AA239:AE239"/>
    <mergeCell ref="AF239:AI239"/>
    <mergeCell ref="AJ239:AN239"/>
    <mergeCell ref="AA238:AE238"/>
    <mergeCell ref="AF238:AI238"/>
    <mergeCell ref="AJ238:AN238"/>
    <mergeCell ref="AO238:AR238"/>
    <mergeCell ref="AS238:AW238"/>
    <mergeCell ref="AX238:BA238"/>
    <mergeCell ref="A235:BL235"/>
    <mergeCell ref="A236:BM236"/>
    <mergeCell ref="A237:M238"/>
    <mergeCell ref="N237:U238"/>
    <mergeCell ref="V237:Z238"/>
    <mergeCell ref="AA237:AI237"/>
    <mergeCell ref="AJ237:AR237"/>
    <mergeCell ref="AS237:BA237"/>
    <mergeCell ref="BB237:BJ237"/>
    <mergeCell ref="BK237:BS237"/>
    <mergeCell ref="AZ231:BD231"/>
    <mergeCell ref="A232:F232"/>
    <mergeCell ref="G232:S232"/>
    <mergeCell ref="T232:Z232"/>
    <mergeCell ref="AA232:AE232"/>
    <mergeCell ref="AF232:AJ232"/>
    <mergeCell ref="AK232:AO232"/>
    <mergeCell ref="AP232:AT232"/>
    <mergeCell ref="AU232:AY232"/>
    <mergeCell ref="AZ232:BD232"/>
    <mergeCell ref="AU230:AY230"/>
    <mergeCell ref="AZ230:BD230"/>
    <mergeCell ref="A231:F231"/>
    <mergeCell ref="G231:S231"/>
    <mergeCell ref="T231:Z231"/>
    <mergeCell ref="AA231:AE231"/>
    <mergeCell ref="AF231:AJ231"/>
    <mergeCell ref="AK231:AO231"/>
    <mergeCell ref="AP231:AT231"/>
    <mergeCell ref="AU231:AY231"/>
    <mergeCell ref="AP229:AT229"/>
    <mergeCell ref="AU229:AY229"/>
    <mergeCell ref="AZ229:BD229"/>
    <mergeCell ref="A230:F230"/>
    <mergeCell ref="G230:S230"/>
    <mergeCell ref="T230:Z230"/>
    <mergeCell ref="AA230:AE230"/>
    <mergeCell ref="AF230:AJ230"/>
    <mergeCell ref="AK230:AO230"/>
    <mergeCell ref="AP230:AT230"/>
    <mergeCell ref="A226:BL226"/>
    <mergeCell ref="A227:BD227"/>
    <mergeCell ref="A228:F229"/>
    <mergeCell ref="G228:S229"/>
    <mergeCell ref="T228:Z229"/>
    <mergeCell ref="AA228:AO228"/>
    <mergeCell ref="AP228:BD228"/>
    <mergeCell ref="AA229:AE229"/>
    <mergeCell ref="AF229:AJ229"/>
    <mergeCell ref="AK229:AO229"/>
    <mergeCell ref="AP224:AT224"/>
    <mergeCell ref="AU224:AY224"/>
    <mergeCell ref="AZ224:BD224"/>
    <mergeCell ref="BE224:BI224"/>
    <mergeCell ref="BJ224:BN224"/>
    <mergeCell ref="BO224:BS224"/>
    <mergeCell ref="A224:F224"/>
    <mergeCell ref="G224:S224"/>
    <mergeCell ref="T224:Z224"/>
    <mergeCell ref="AA224:AE224"/>
    <mergeCell ref="AF224:AJ224"/>
    <mergeCell ref="AK224:AO224"/>
    <mergeCell ref="AP223:AT223"/>
    <mergeCell ref="AU223:AY223"/>
    <mergeCell ref="AZ223:BD223"/>
    <mergeCell ref="BE223:BI223"/>
    <mergeCell ref="BJ223:BN223"/>
    <mergeCell ref="BO223:BS223"/>
    <mergeCell ref="A223:F223"/>
    <mergeCell ref="G223:S223"/>
    <mergeCell ref="T223:Z223"/>
    <mergeCell ref="AA223:AE223"/>
    <mergeCell ref="AF223:AJ223"/>
    <mergeCell ref="AK223:AO223"/>
    <mergeCell ref="AP222:AT222"/>
    <mergeCell ref="AU222:AY222"/>
    <mergeCell ref="AZ222:BD222"/>
    <mergeCell ref="BE222:BI222"/>
    <mergeCell ref="BJ222:BN222"/>
    <mergeCell ref="BO222:BS222"/>
    <mergeCell ref="A222:F222"/>
    <mergeCell ref="G222:S222"/>
    <mergeCell ref="T222:Z222"/>
    <mergeCell ref="AA222:AE222"/>
    <mergeCell ref="AF222:AJ222"/>
    <mergeCell ref="AK222:AO222"/>
    <mergeCell ref="AP221:AT221"/>
    <mergeCell ref="AU221:AY221"/>
    <mergeCell ref="AZ221:BD221"/>
    <mergeCell ref="BE221:BI221"/>
    <mergeCell ref="BJ221:BN221"/>
    <mergeCell ref="BO221:BS221"/>
    <mergeCell ref="A219:BS219"/>
    <mergeCell ref="A220:F221"/>
    <mergeCell ref="G220:S221"/>
    <mergeCell ref="T220:Z221"/>
    <mergeCell ref="AA220:AO220"/>
    <mergeCell ref="AP220:BD220"/>
    <mergeCell ref="BE220:BS220"/>
    <mergeCell ref="AA221:AE221"/>
    <mergeCell ref="AF221:AJ221"/>
    <mergeCell ref="AK221:AO221"/>
    <mergeCell ref="BA210:BC210"/>
    <mergeCell ref="BD210:BF210"/>
    <mergeCell ref="BG210:BI210"/>
    <mergeCell ref="BJ210:BL210"/>
    <mergeCell ref="A217:BL217"/>
    <mergeCell ref="A218:BS218"/>
    <mergeCell ref="AF211:AH211"/>
    <mergeCell ref="AI211:AK211"/>
    <mergeCell ref="AL211:AN211"/>
    <mergeCell ref="AO211:AQ211"/>
    <mergeCell ref="AI210:AK210"/>
    <mergeCell ref="AL210:AN210"/>
    <mergeCell ref="AO210:AQ210"/>
    <mergeCell ref="AR210:AT210"/>
    <mergeCell ref="AU210:AW210"/>
    <mergeCell ref="AX210:AZ210"/>
    <mergeCell ref="BA209:BC209"/>
    <mergeCell ref="BD209:BF209"/>
    <mergeCell ref="BG209:BI209"/>
    <mergeCell ref="BJ209:BL209"/>
    <mergeCell ref="A210:C210"/>
    <mergeCell ref="D210:V210"/>
    <mergeCell ref="W210:Y210"/>
    <mergeCell ref="Z210:AB210"/>
    <mergeCell ref="AC210:AE210"/>
    <mergeCell ref="AF210:AH210"/>
    <mergeCell ref="AI209:AK209"/>
    <mergeCell ref="AL209:AN209"/>
    <mergeCell ref="AO209:AQ209"/>
    <mergeCell ref="AR209:AT209"/>
    <mergeCell ref="AU209:AW209"/>
    <mergeCell ref="AX209:AZ209"/>
    <mergeCell ref="BA208:BC208"/>
    <mergeCell ref="BD208:BF208"/>
    <mergeCell ref="BG208:BI208"/>
    <mergeCell ref="BJ208:BL208"/>
    <mergeCell ref="A209:C209"/>
    <mergeCell ref="D209:V209"/>
    <mergeCell ref="W209:Y209"/>
    <mergeCell ref="Z209:AB209"/>
    <mergeCell ref="AC209:AE209"/>
    <mergeCell ref="AF209:AH209"/>
    <mergeCell ref="AI208:AK208"/>
    <mergeCell ref="AL208:AN208"/>
    <mergeCell ref="AO208:AQ208"/>
    <mergeCell ref="AR208:AT208"/>
    <mergeCell ref="AU208:AW208"/>
    <mergeCell ref="AX208:AZ208"/>
    <mergeCell ref="A208:C208"/>
    <mergeCell ref="D208:V208"/>
    <mergeCell ref="W208:Y208"/>
    <mergeCell ref="Z208:AB208"/>
    <mergeCell ref="AC208:AE208"/>
    <mergeCell ref="AF208:AH208"/>
    <mergeCell ref="BJ206:BL207"/>
    <mergeCell ref="W207:Y207"/>
    <mergeCell ref="Z207:AB207"/>
    <mergeCell ref="AC207:AE207"/>
    <mergeCell ref="AF207:AH207"/>
    <mergeCell ref="AI207:AK207"/>
    <mergeCell ref="AL207:AN207"/>
    <mergeCell ref="AO207:AQ207"/>
    <mergeCell ref="AR207:AT207"/>
    <mergeCell ref="BG205:BL205"/>
    <mergeCell ref="W206:AB206"/>
    <mergeCell ref="AC206:AH206"/>
    <mergeCell ref="AI206:AN206"/>
    <mergeCell ref="AO206:AT206"/>
    <mergeCell ref="AU206:AW207"/>
    <mergeCell ref="AX206:AZ207"/>
    <mergeCell ref="BA206:BC207"/>
    <mergeCell ref="BD206:BF207"/>
    <mergeCell ref="BG206:BI207"/>
    <mergeCell ref="A205:C207"/>
    <mergeCell ref="D205:V207"/>
    <mergeCell ref="W205:AH205"/>
    <mergeCell ref="AI205:AT205"/>
    <mergeCell ref="AU205:AZ205"/>
    <mergeCell ref="BA205:BF205"/>
    <mergeCell ref="AT194:AX194"/>
    <mergeCell ref="AY194:BC194"/>
    <mergeCell ref="BD194:BH194"/>
    <mergeCell ref="BI194:BM194"/>
    <mergeCell ref="BN194:BR194"/>
    <mergeCell ref="A204:BL204"/>
    <mergeCell ref="BI195:BM195"/>
    <mergeCell ref="BN195:BR195"/>
    <mergeCell ref="A196:T196"/>
    <mergeCell ref="U196:Y196"/>
    <mergeCell ref="A194:T194"/>
    <mergeCell ref="U194:Y194"/>
    <mergeCell ref="Z194:AD194"/>
    <mergeCell ref="AE194:AI194"/>
    <mergeCell ref="AJ194:AN194"/>
    <mergeCell ref="AO194:AS194"/>
    <mergeCell ref="AO193:AS193"/>
    <mergeCell ref="AT193:AX193"/>
    <mergeCell ref="AY193:BC193"/>
    <mergeCell ref="BD193:BH193"/>
    <mergeCell ref="BI193:BM193"/>
    <mergeCell ref="BN193:BR193"/>
    <mergeCell ref="AT192:AX192"/>
    <mergeCell ref="AY192:BC192"/>
    <mergeCell ref="BD192:BH192"/>
    <mergeCell ref="BI192:BM192"/>
    <mergeCell ref="BN192:BR192"/>
    <mergeCell ref="A193:T193"/>
    <mergeCell ref="U193:Y193"/>
    <mergeCell ref="Z193:AD193"/>
    <mergeCell ref="AE193:AI193"/>
    <mergeCell ref="AJ193:AN193"/>
    <mergeCell ref="A192:T192"/>
    <mergeCell ref="U192:Y192"/>
    <mergeCell ref="Z192:AD192"/>
    <mergeCell ref="AE192:AI192"/>
    <mergeCell ref="AJ192:AN192"/>
    <mergeCell ref="AO192:AS192"/>
    <mergeCell ref="AO191:AS191"/>
    <mergeCell ref="AT191:AX191"/>
    <mergeCell ref="AY191:BC191"/>
    <mergeCell ref="BD191:BH191"/>
    <mergeCell ref="BI191:BM191"/>
    <mergeCell ref="BN191:BR191"/>
    <mergeCell ref="A190:T191"/>
    <mergeCell ref="U190:AD190"/>
    <mergeCell ref="AE190:AN190"/>
    <mergeCell ref="AO190:AX190"/>
    <mergeCell ref="AY190:BH190"/>
    <mergeCell ref="BI190:BR190"/>
    <mergeCell ref="U191:Y191"/>
    <mergeCell ref="Z191:AD191"/>
    <mergeCell ref="AE191:AI191"/>
    <mergeCell ref="AJ191:AN191"/>
    <mergeCell ref="AP171:AT171"/>
    <mergeCell ref="AU171:AY171"/>
    <mergeCell ref="AZ171:BD171"/>
    <mergeCell ref="BE171:BI171"/>
    <mergeCell ref="A188:BL188"/>
    <mergeCell ref="A189:BR189"/>
    <mergeCell ref="BE172:BI172"/>
    <mergeCell ref="A173:C173"/>
    <mergeCell ref="D173:P173"/>
    <mergeCell ref="Q173:U173"/>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BT149:BX149"/>
    <mergeCell ref="A166:BL166"/>
    <mergeCell ref="A167:C168"/>
    <mergeCell ref="D167:P168"/>
    <mergeCell ref="Q167:U168"/>
    <mergeCell ref="V167:AE168"/>
    <mergeCell ref="AF167:AT167"/>
    <mergeCell ref="AU167:BI167"/>
    <mergeCell ref="AF168:AJ168"/>
    <mergeCell ref="AK168:AO168"/>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A147:C147"/>
    <mergeCell ref="D147:P147"/>
    <mergeCell ref="Q147:U147"/>
    <mergeCell ref="V147:AE147"/>
    <mergeCell ref="AF147:AJ147"/>
    <mergeCell ref="AK147:AO147"/>
    <mergeCell ref="BJ145:BX145"/>
    <mergeCell ref="AF146:AJ146"/>
    <mergeCell ref="AK146:AO146"/>
    <mergeCell ref="AP146:AT146"/>
    <mergeCell ref="AU146:AY146"/>
    <mergeCell ref="AZ146:BD146"/>
    <mergeCell ref="BE146:BI146"/>
    <mergeCell ref="BJ146:BN146"/>
    <mergeCell ref="BO146:BS146"/>
    <mergeCell ref="BT146:BX146"/>
    <mergeCell ref="A145:C146"/>
    <mergeCell ref="D145:P146"/>
    <mergeCell ref="Q145:U146"/>
    <mergeCell ref="V145:AE146"/>
    <mergeCell ref="AF145:AT145"/>
    <mergeCell ref="AU145:BI145"/>
    <mergeCell ref="AO136:AS136"/>
    <mergeCell ref="AT136:AX136"/>
    <mergeCell ref="AY136:BC136"/>
    <mergeCell ref="BD136:BH136"/>
    <mergeCell ref="A143:BL143"/>
    <mergeCell ref="A144:BL144"/>
    <mergeCell ref="AT137:AX137"/>
    <mergeCell ref="AY137:BC137"/>
    <mergeCell ref="BD137:BH137"/>
    <mergeCell ref="A138:C138"/>
    <mergeCell ref="AO135:AS135"/>
    <mergeCell ref="AT135:AX135"/>
    <mergeCell ref="AY135:BC135"/>
    <mergeCell ref="BD135:BH135"/>
    <mergeCell ref="A136:C136"/>
    <mergeCell ref="D136:T136"/>
    <mergeCell ref="U136:Y136"/>
    <mergeCell ref="Z136:AD136"/>
    <mergeCell ref="AE136:AI136"/>
    <mergeCell ref="AJ136:AN136"/>
    <mergeCell ref="AO134:AS134"/>
    <mergeCell ref="AT134:AX134"/>
    <mergeCell ref="AY134:BC134"/>
    <mergeCell ref="BD134:BH134"/>
    <mergeCell ref="A135:C135"/>
    <mergeCell ref="D135:T135"/>
    <mergeCell ref="U135:Y135"/>
    <mergeCell ref="Z135:AD135"/>
    <mergeCell ref="AE135:AI135"/>
    <mergeCell ref="AJ135:AN135"/>
    <mergeCell ref="A134:C134"/>
    <mergeCell ref="D134:T134"/>
    <mergeCell ref="U134:Y134"/>
    <mergeCell ref="Z134:AD134"/>
    <mergeCell ref="AE134:AI134"/>
    <mergeCell ref="AJ134:AN134"/>
    <mergeCell ref="AE133:AI133"/>
    <mergeCell ref="AJ133:AN133"/>
    <mergeCell ref="AO133:AS133"/>
    <mergeCell ref="AT133:AX133"/>
    <mergeCell ref="AY133:BC133"/>
    <mergeCell ref="BD133:BH133"/>
    <mergeCell ref="BQ124:BT124"/>
    <mergeCell ref="BU124:BY124"/>
    <mergeCell ref="A130:BL130"/>
    <mergeCell ref="A131:BH131"/>
    <mergeCell ref="A132:C133"/>
    <mergeCell ref="D132:T133"/>
    <mergeCell ref="U132:AN132"/>
    <mergeCell ref="AO132:BH132"/>
    <mergeCell ref="U133:Y133"/>
    <mergeCell ref="Z133:AD133"/>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AX123:BA123"/>
    <mergeCell ref="BB123:BF123"/>
    <mergeCell ref="BG123:BK123"/>
    <mergeCell ref="BL123:BP123"/>
    <mergeCell ref="BQ123:BT123"/>
    <mergeCell ref="BU123:BY123"/>
    <mergeCell ref="BQ122:BT122"/>
    <mergeCell ref="BU122:BY122"/>
    <mergeCell ref="A123:C123"/>
    <mergeCell ref="D123:T123"/>
    <mergeCell ref="U123:Y123"/>
    <mergeCell ref="Z123:AD123"/>
    <mergeCell ref="AE123:AH123"/>
    <mergeCell ref="AI123:AM123"/>
    <mergeCell ref="AN123:AR123"/>
    <mergeCell ref="AS123:AW123"/>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U121:Y121"/>
    <mergeCell ref="Z121:AD121"/>
    <mergeCell ref="AE121:AH121"/>
    <mergeCell ref="AI121:AM121"/>
    <mergeCell ref="AN121:AR121"/>
    <mergeCell ref="AS121:AW121"/>
    <mergeCell ref="BB114:BF114"/>
    <mergeCell ref="BG114:BK114"/>
    <mergeCell ref="A117:BL117"/>
    <mergeCell ref="A118:BL118"/>
    <mergeCell ref="A119:BY119"/>
    <mergeCell ref="A120:C121"/>
    <mergeCell ref="D120:T121"/>
    <mergeCell ref="U120:AM120"/>
    <mergeCell ref="AN120:BF120"/>
    <mergeCell ref="BG120:BY120"/>
    <mergeCell ref="BB113:BF113"/>
    <mergeCell ref="BG113:BK113"/>
    <mergeCell ref="A114:E114"/>
    <mergeCell ref="F114:W114"/>
    <mergeCell ref="X114:AB114"/>
    <mergeCell ref="AC114:AG114"/>
    <mergeCell ref="AH114:AL114"/>
    <mergeCell ref="AM114:AQ114"/>
    <mergeCell ref="AR114:AV114"/>
    <mergeCell ref="AW114:BA114"/>
    <mergeCell ref="BB112:BF112"/>
    <mergeCell ref="BG112:BK112"/>
    <mergeCell ref="A113:E113"/>
    <mergeCell ref="F113:W113"/>
    <mergeCell ref="X113:AB113"/>
    <mergeCell ref="AC113:AG113"/>
    <mergeCell ref="AH113:AL113"/>
    <mergeCell ref="AM113:AQ113"/>
    <mergeCell ref="AR113:AV113"/>
    <mergeCell ref="AW113:BA113"/>
    <mergeCell ref="BB111:BF111"/>
    <mergeCell ref="BG111:BK111"/>
    <mergeCell ref="A112:E112"/>
    <mergeCell ref="F112:W112"/>
    <mergeCell ref="X112:AB112"/>
    <mergeCell ref="AC112:AG112"/>
    <mergeCell ref="AH112:AL112"/>
    <mergeCell ref="AM112:AQ112"/>
    <mergeCell ref="AR112:AV112"/>
    <mergeCell ref="AW112:BA112"/>
    <mergeCell ref="A110:E111"/>
    <mergeCell ref="F110:W111"/>
    <mergeCell ref="X110:AQ110"/>
    <mergeCell ref="AR110:BK110"/>
    <mergeCell ref="X111:AB111"/>
    <mergeCell ref="AC111:AG111"/>
    <mergeCell ref="AH111:AL111"/>
    <mergeCell ref="AM111:AQ111"/>
    <mergeCell ref="AR111:AV111"/>
    <mergeCell ref="AW111:BA111"/>
    <mergeCell ref="AR92:AV92"/>
    <mergeCell ref="AW92:BA92"/>
    <mergeCell ref="BB92:BF92"/>
    <mergeCell ref="BG92:BK92"/>
    <mergeCell ref="A108:BL108"/>
    <mergeCell ref="A109:BK109"/>
    <mergeCell ref="BG93:BK93"/>
    <mergeCell ref="A94:D94"/>
    <mergeCell ref="E94:W94"/>
    <mergeCell ref="X94:AB94"/>
    <mergeCell ref="AR91:AV91"/>
    <mergeCell ref="AW91:BA91"/>
    <mergeCell ref="BB91:BF91"/>
    <mergeCell ref="BG91:BK91"/>
    <mergeCell ref="A92:D92"/>
    <mergeCell ref="E92:W92"/>
    <mergeCell ref="X92:AB92"/>
    <mergeCell ref="AC92:AG92"/>
    <mergeCell ref="AH92:AL92"/>
    <mergeCell ref="AM92:AQ92"/>
    <mergeCell ref="AR90:AV90"/>
    <mergeCell ref="AW90:BA90"/>
    <mergeCell ref="BB90:BF90"/>
    <mergeCell ref="BG90:BK90"/>
    <mergeCell ref="A91:D91"/>
    <mergeCell ref="E91:W91"/>
    <mergeCell ref="X91:AB91"/>
    <mergeCell ref="AC91:AG91"/>
    <mergeCell ref="AH91:AL91"/>
    <mergeCell ref="AM91:AQ91"/>
    <mergeCell ref="A90:D90"/>
    <mergeCell ref="E90:W90"/>
    <mergeCell ref="X90:AB90"/>
    <mergeCell ref="AC90:AG90"/>
    <mergeCell ref="AH90:AL90"/>
    <mergeCell ref="AM90:AQ90"/>
    <mergeCell ref="AH89:AL89"/>
    <mergeCell ref="AM89:AQ89"/>
    <mergeCell ref="AR89:AV89"/>
    <mergeCell ref="AW89:BA89"/>
    <mergeCell ref="BB89:BF89"/>
    <mergeCell ref="BG89:BK89"/>
    <mergeCell ref="BQ84:BT84"/>
    <mergeCell ref="BU84:BY84"/>
    <mergeCell ref="A86:BL86"/>
    <mergeCell ref="A87:BK87"/>
    <mergeCell ref="A88:D89"/>
    <mergeCell ref="E88:W89"/>
    <mergeCell ref="X88:AQ88"/>
    <mergeCell ref="AR88:BK88"/>
    <mergeCell ref="X89:AB89"/>
    <mergeCell ref="AC89:AG89"/>
    <mergeCell ref="AN84:AR84"/>
    <mergeCell ref="AS84:AW84"/>
    <mergeCell ref="AX84:BA84"/>
    <mergeCell ref="BB84:BF84"/>
    <mergeCell ref="BG84:BK84"/>
    <mergeCell ref="BL84:BP84"/>
    <mergeCell ref="A84:E84"/>
    <mergeCell ref="F84:T84"/>
    <mergeCell ref="U84:Y84"/>
    <mergeCell ref="Z84:AD84"/>
    <mergeCell ref="AE84:AH84"/>
    <mergeCell ref="AI84:AM84"/>
    <mergeCell ref="AX83:BA83"/>
    <mergeCell ref="BB83:BF83"/>
    <mergeCell ref="BG83:BK83"/>
    <mergeCell ref="BL83:BP83"/>
    <mergeCell ref="BQ83:BT83"/>
    <mergeCell ref="BU83:BY83"/>
    <mergeCell ref="BQ82:BT82"/>
    <mergeCell ref="BU82:BY82"/>
    <mergeCell ref="A83:E83"/>
    <mergeCell ref="F83:T83"/>
    <mergeCell ref="U83:Y83"/>
    <mergeCell ref="Z83:AD83"/>
    <mergeCell ref="AE83:AH83"/>
    <mergeCell ref="AI83:AM83"/>
    <mergeCell ref="AN83:AR83"/>
    <mergeCell ref="AS83:AW83"/>
    <mergeCell ref="AN82:AR82"/>
    <mergeCell ref="AS82:AW82"/>
    <mergeCell ref="AX82:BA82"/>
    <mergeCell ref="BB82:BF82"/>
    <mergeCell ref="BG82:BK82"/>
    <mergeCell ref="BL82:BP82"/>
    <mergeCell ref="BG81:BK81"/>
    <mergeCell ref="BL81:BP81"/>
    <mergeCell ref="BQ81:BT81"/>
    <mergeCell ref="BU81:BY81"/>
    <mergeCell ref="A82:E82"/>
    <mergeCell ref="F82:T82"/>
    <mergeCell ref="U82:Y82"/>
    <mergeCell ref="Z82:AD82"/>
    <mergeCell ref="AE82:AH82"/>
    <mergeCell ref="AI82:AM82"/>
    <mergeCell ref="AE81:AH81"/>
    <mergeCell ref="AI81:AM81"/>
    <mergeCell ref="AN81:AR81"/>
    <mergeCell ref="AS81:AW81"/>
    <mergeCell ref="AX81:BA81"/>
    <mergeCell ref="BB81:BF81"/>
    <mergeCell ref="BU62:BY62"/>
    <mergeCell ref="A78:BL78"/>
    <mergeCell ref="A79:BY79"/>
    <mergeCell ref="A80:E81"/>
    <mergeCell ref="F80:T81"/>
    <mergeCell ref="U80:AM80"/>
    <mergeCell ref="AN80:BF80"/>
    <mergeCell ref="BG80:BY80"/>
    <mergeCell ref="U81:Y81"/>
    <mergeCell ref="Z81:AD81"/>
    <mergeCell ref="AS62:AW62"/>
    <mergeCell ref="AX62:BA62"/>
    <mergeCell ref="BB62:BF62"/>
    <mergeCell ref="BG62:BK62"/>
    <mergeCell ref="BL62:BP62"/>
    <mergeCell ref="BQ62:BT62"/>
    <mergeCell ref="BL61:BP61"/>
    <mergeCell ref="BQ61:BT61"/>
    <mergeCell ref="BU61:BY61"/>
    <mergeCell ref="A62:D62"/>
    <mergeCell ref="E62:T62"/>
    <mergeCell ref="U62:Y62"/>
    <mergeCell ref="Z62:AD62"/>
    <mergeCell ref="AE62:AH62"/>
    <mergeCell ref="AI62:AM62"/>
    <mergeCell ref="AN62:AR62"/>
    <mergeCell ref="AI61:AM61"/>
    <mergeCell ref="AN61:AR61"/>
    <mergeCell ref="AS61:AW61"/>
    <mergeCell ref="AX61:BA61"/>
    <mergeCell ref="BB61:BF61"/>
    <mergeCell ref="BG61:BK61"/>
    <mergeCell ref="BB60:BF60"/>
    <mergeCell ref="BG60:BK60"/>
    <mergeCell ref="BL60:BP60"/>
    <mergeCell ref="BQ60:BT60"/>
    <mergeCell ref="BU60:BY60"/>
    <mergeCell ref="A61:D61"/>
    <mergeCell ref="E61:T61"/>
    <mergeCell ref="U61:Y61"/>
    <mergeCell ref="Z61:AD61"/>
    <mergeCell ref="AE61:AH61"/>
    <mergeCell ref="BU59:BY59"/>
    <mergeCell ref="A60:D60"/>
    <mergeCell ref="E60:T60"/>
    <mergeCell ref="U60:Y60"/>
    <mergeCell ref="Z60:AD60"/>
    <mergeCell ref="AE60:AH60"/>
    <mergeCell ref="AI60:AM60"/>
    <mergeCell ref="AN60:AR60"/>
    <mergeCell ref="AS60:AW60"/>
    <mergeCell ref="AX60:BA60"/>
    <mergeCell ref="AS59:AW59"/>
    <mergeCell ref="AX59:BA59"/>
    <mergeCell ref="BB59:BF59"/>
    <mergeCell ref="BG59:BK59"/>
    <mergeCell ref="BL59:BP59"/>
    <mergeCell ref="BQ59:BT59"/>
    <mergeCell ref="A58:D59"/>
    <mergeCell ref="E58:T59"/>
    <mergeCell ref="U58:AM58"/>
    <mergeCell ref="AN58:BF58"/>
    <mergeCell ref="BG58:BY58"/>
    <mergeCell ref="U59:Y59"/>
    <mergeCell ref="Z59:AD59"/>
    <mergeCell ref="AE59:AH59"/>
    <mergeCell ref="AI59:AM59"/>
    <mergeCell ref="AN59:AR59"/>
    <mergeCell ref="AW45:BA45"/>
    <mergeCell ref="BB45:BF45"/>
    <mergeCell ref="BG45:BK45"/>
    <mergeCell ref="A55:BY55"/>
    <mergeCell ref="A56:BY56"/>
    <mergeCell ref="A57:BY57"/>
    <mergeCell ref="AW46:BA46"/>
    <mergeCell ref="BB46:BF46"/>
    <mergeCell ref="BG46:BK46"/>
    <mergeCell ref="A47:D47"/>
    <mergeCell ref="AW44:BA44"/>
    <mergeCell ref="BB44:BF44"/>
    <mergeCell ref="BG44:BK44"/>
    <mergeCell ref="A45:D45"/>
    <mergeCell ref="E45:W45"/>
    <mergeCell ref="X45:AB45"/>
    <mergeCell ref="AC45:AG45"/>
    <mergeCell ref="AH45:AL45"/>
    <mergeCell ref="AM45:AQ45"/>
    <mergeCell ref="AR45:AV45"/>
    <mergeCell ref="AW43:BA43"/>
    <mergeCell ref="BB43:BF43"/>
    <mergeCell ref="BG43:BK43"/>
    <mergeCell ref="A44:D44"/>
    <mergeCell ref="E44:W44"/>
    <mergeCell ref="X44:AB44"/>
    <mergeCell ref="AC44:AG44"/>
    <mergeCell ref="AH44:AL44"/>
    <mergeCell ref="AM44:AQ44"/>
    <mergeCell ref="AR44:AV44"/>
    <mergeCell ref="AW42:BA42"/>
    <mergeCell ref="BB42:BF42"/>
    <mergeCell ref="BG42:BK42"/>
    <mergeCell ref="A43:D43"/>
    <mergeCell ref="E43:W43"/>
    <mergeCell ref="X43:AB43"/>
    <mergeCell ref="AC43:AG43"/>
    <mergeCell ref="AH43:AL43"/>
    <mergeCell ref="AM43:AQ43"/>
    <mergeCell ref="AR43:AV43"/>
    <mergeCell ref="A40:BK40"/>
    <mergeCell ref="A41:D42"/>
    <mergeCell ref="E41:W42"/>
    <mergeCell ref="X41:AQ41"/>
    <mergeCell ref="AR41:BK41"/>
    <mergeCell ref="X42:AB42"/>
    <mergeCell ref="AC42:AG42"/>
    <mergeCell ref="AH42:AL42"/>
    <mergeCell ref="AM42:AQ42"/>
    <mergeCell ref="AR42:AV42"/>
    <mergeCell ref="BB30:BF30"/>
    <mergeCell ref="BG30:BK30"/>
    <mergeCell ref="BL30:BP30"/>
    <mergeCell ref="BQ30:BT30"/>
    <mergeCell ref="BU30:BY30"/>
    <mergeCell ref="A39:BL39"/>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24:A128 A136:A140 A210:A214">
    <cfRule type="cellIs" dxfId="3" priority="3" stopIfTrue="1" operator="equal">
      <formula>A123</formula>
    </cfRule>
  </conditionalFormatting>
  <conditionalFormatting sqref="A149:C164 A171:C186">
    <cfRule type="cellIs" dxfId="2" priority="1" stopIfTrue="1" operator="equal">
      <formula>A148</formula>
    </cfRule>
    <cfRule type="cellIs" dxfId="1" priority="2" stopIfTrue="1" operator="equal">
      <formula>0</formula>
    </cfRule>
  </conditionalFormatting>
  <conditionalFormatting sqref="A141">
    <cfRule type="cellIs" dxfId="0" priority="5" stopIfTrue="1" operator="equal">
      <formula>A136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КПК0813104</vt:lpstr>
      <vt:lpstr>'Додаток2 КПК0813104'!Область_печати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2020-01-15T04:42:26Z</dcterms:modified>
</cp:coreProperties>
</file>